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0 - PREFEITURAS 2026\A1 -  PUXINANA 2026\A4 - OBRAS\CONSTRUÇÃO DA QUADRA E ACADEMIA PAI DOMINGOS\Orçamento\XLS\"/>
    </mc:Choice>
  </mc:AlternateContent>
  <xr:revisionPtr revIDLastSave="0" documentId="13_ncr:1_{366FA091-AFFF-47F7-84A9-9402A2982254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CÁLCULO BDI" sheetId="86" r:id="rId1"/>
    <sheet name="BDI DIF." sheetId="92" r:id="rId2"/>
    <sheet name="ORÇAMENTO SINTETICO" sheetId="80" r:id="rId3"/>
    <sheet name="CURVA ABC" sheetId="83" r:id="rId4"/>
    <sheet name="CCU" sheetId="85" r:id="rId5"/>
    <sheet name="MEMÓRIA DE CÁLCULO" sheetId="74" r:id="rId6"/>
    <sheet name="CRONOGRAMA" sheetId="93" r:id="rId7"/>
  </sheets>
  <externalReferences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Fill" localSheetId="1">#REF!</definedName>
    <definedName name="_Fill" localSheetId="0">#REF!</definedName>
    <definedName name="_Fill" localSheetId="6">#REF!</definedName>
    <definedName name="_Fill">#REF!</definedName>
    <definedName name="_xlnm._FilterDatabase" localSheetId="3" hidden="1">'CURVA ABC'!#REF!</definedName>
    <definedName name="_Key1" localSheetId="1">#REF!</definedName>
    <definedName name="_Key1" localSheetId="0">#REF!</definedName>
    <definedName name="_Key1" localSheetId="6">#REF!</definedName>
    <definedName name="_Key1">#REF!</definedName>
    <definedName name="_Key2" localSheetId="1">#REF!</definedName>
    <definedName name="_Key2" localSheetId="0">#REF!</definedName>
    <definedName name="_Key2" localSheetId="6">#REF!</definedName>
    <definedName name="_Key2">#REF!</definedName>
    <definedName name="_Order1" hidden="1">255</definedName>
    <definedName name="_Order2" hidden="1">255</definedName>
    <definedName name="_Sort" localSheetId="1">#REF!</definedName>
    <definedName name="_Sort" localSheetId="0">#REF!</definedName>
    <definedName name="_Sort" localSheetId="6">#REF!</definedName>
    <definedName name="_Sort">#REF!</definedName>
    <definedName name="a" localSheetId="1">#REF!</definedName>
    <definedName name="a" localSheetId="0">#REF!</definedName>
    <definedName name="a" localSheetId="6">#REF!</definedName>
    <definedName name="a">#REF!</definedName>
    <definedName name="ABC" localSheetId="1">#REF!</definedName>
    <definedName name="ABC" localSheetId="0">#REF!</definedName>
    <definedName name="ABC" localSheetId="6">#REF!</definedName>
    <definedName name="ABC">#REF!</definedName>
    <definedName name="ACRE" localSheetId="1">#REF!</definedName>
    <definedName name="ACRE" localSheetId="0">#REF!</definedName>
    <definedName name="ACRE" localSheetId="6">#REF!</definedName>
    <definedName name="ACRE">#REF!</definedName>
    <definedName name="ademir" localSheetId="1">#REF!</definedName>
    <definedName name="ademir" localSheetId="0">#REF!</definedName>
    <definedName name="ademir" localSheetId="6">#REF!</definedName>
    <definedName name="ademir">#REF!</definedName>
    <definedName name="ANO" localSheetId="1">#REF!</definedName>
    <definedName name="ANO" localSheetId="0">#REF!</definedName>
    <definedName name="ANO" localSheetId="6">#REF!</definedName>
    <definedName name="ANO">#REF!</definedName>
    <definedName name="_xlnm.Print_Area" localSheetId="1">'BDI DIF.'!$A$3:$N$21</definedName>
    <definedName name="_xlnm.Print_Area" localSheetId="0">'CÁLCULO BDI'!$A$2:$N$20</definedName>
    <definedName name="_xlnm.Print_Area" localSheetId="4">CCU!$A$1:$G$248</definedName>
    <definedName name="_xlnm.Print_Area" localSheetId="6">CRONOGRAMA!$A$1:$G$40</definedName>
    <definedName name="_xlnm.Print_Area" localSheetId="3">'CURVA ABC'!$A$1:$K$123</definedName>
    <definedName name="_xlnm.Print_Area" localSheetId="5">'MEMÓRIA DE CÁLCULO'!$A$1:$N$850</definedName>
    <definedName name="_xlnm.Print_Area" localSheetId="2">'ORÇAMENTO SINTETICO'!$A$1:$J$143</definedName>
    <definedName name="AreaTeste" localSheetId="1">#REF!</definedName>
    <definedName name="AreaTeste" localSheetId="0">#REF!</definedName>
    <definedName name="AreaTeste" localSheetId="6">#REF!</definedName>
    <definedName name="AreaTeste">#REF!</definedName>
    <definedName name="AreaTeste2" localSheetId="1">#REF!</definedName>
    <definedName name="AreaTeste2" localSheetId="0">#REF!</definedName>
    <definedName name="AreaTeste2" localSheetId="6">#REF!</definedName>
    <definedName name="AreaTeste2">#REF!</definedName>
    <definedName name="BDI" localSheetId="1">#REF!</definedName>
    <definedName name="BDI" localSheetId="0">#REF!</definedName>
    <definedName name="BDI" localSheetId="6">#REF!</definedName>
    <definedName name="BDI">#REF!</definedName>
    <definedName name="bosta" localSheetId="1">#REF!</definedName>
    <definedName name="bosta" localSheetId="0">#REF!</definedName>
    <definedName name="bosta" localSheetId="6">#REF!</definedName>
    <definedName name="bosta">#REF!</definedName>
    <definedName name="CA´L" hidden="1">{#N/A,#N/A,FALSE,"Cronograma";#N/A,#N/A,FALSE,"Cronogr. 2"}</definedName>
    <definedName name="CélulaInicioPlanilha" localSheetId="1">#REF!</definedName>
    <definedName name="CélulaInicioPlanilha" localSheetId="0">#REF!</definedName>
    <definedName name="CélulaInicioPlanilha" localSheetId="6">#REF!</definedName>
    <definedName name="CélulaInicioPlanilha">#REF!</definedName>
    <definedName name="CélulaResumo" localSheetId="1">#REF!</definedName>
    <definedName name="CélulaResumo" localSheetId="0">#REF!</definedName>
    <definedName name="CélulaResumo" localSheetId="6">#REF!</definedName>
    <definedName name="CélulaResumo">#REF!</definedName>
    <definedName name="CIFixa" localSheetId="1">#REF!</definedName>
    <definedName name="CIFixa" localSheetId="0">#REF!</definedName>
    <definedName name="CIFixa" localSheetId="6">#REF!</definedName>
    <definedName name="CIFixa">#REF!</definedName>
    <definedName name="citotal" localSheetId="1">#REF!</definedName>
    <definedName name="citotal" localSheetId="0">#REF!</definedName>
    <definedName name="citotal" localSheetId="6">#REF!</definedName>
    <definedName name="citotal">#REF!</definedName>
    <definedName name="CIvar" localSheetId="1">#REF!</definedName>
    <definedName name="CIvar" localSheetId="0">#REF!</definedName>
    <definedName name="CIvar" localSheetId="6">#REF!</definedName>
    <definedName name="CIvar">#REF!</definedName>
    <definedName name="coluna" localSheetId="1">#REF!</definedName>
    <definedName name="coluna" localSheetId="0">#REF!</definedName>
    <definedName name="coluna" localSheetId="6">#REF!</definedName>
    <definedName name="coluna">#REF!</definedName>
    <definedName name="COMPOSIÇÃO" localSheetId="1">#REF!</definedName>
    <definedName name="COMPOSIÇÃO" localSheetId="0">#REF!</definedName>
    <definedName name="COMPOSIÇÃO" localSheetId="6">#REF!</definedName>
    <definedName name="COMPOSIÇÃO">#REF!</definedName>
    <definedName name="COMPOSICAORIP" localSheetId="1">#REF!</definedName>
    <definedName name="COMPOSICAORIP" localSheetId="0">#REF!</definedName>
    <definedName name="COMPOSICAORIP" localSheetId="6">#REF!</definedName>
    <definedName name="COMPOSICAORIP">#REF!</definedName>
    <definedName name="concorrentes" localSheetId="1">#REF!</definedName>
    <definedName name="concorrentes" localSheetId="0">#REF!</definedName>
    <definedName name="concorrentes" localSheetId="6">#REF!</definedName>
    <definedName name="concorrentes">#REF!</definedName>
    <definedName name="Conf" localSheetId="1">#REF!</definedName>
    <definedName name="Conf" localSheetId="0">#REF!</definedName>
    <definedName name="Conf" localSheetId="6">#REF!</definedName>
    <definedName name="Conf">#REF!</definedName>
    <definedName name="COT" localSheetId="1">#REF!</definedName>
    <definedName name="COT" localSheetId="0">#REF!</definedName>
    <definedName name="COT" localSheetId="6">#REF!</definedName>
    <definedName name="COT">#REF!</definedName>
    <definedName name="CURVA" localSheetId="1">#REF!</definedName>
    <definedName name="CURVA" localSheetId="0">#REF!</definedName>
    <definedName name="CURVA" localSheetId="6">#REF!</definedName>
    <definedName name="CURVA">#REF!</definedName>
    <definedName name="CUSTODIRETO" localSheetId="1">#REF!</definedName>
    <definedName name="CUSTODIRETO" localSheetId="0">#REF!</definedName>
    <definedName name="CUSTODIRETO" localSheetId="6">#REF!</definedName>
    <definedName name="CUSTODIRETO">#REF!</definedName>
    <definedName name="CUSTOFIN" localSheetId="1">#REF!</definedName>
    <definedName name="CUSTOFIN" localSheetId="0">#REF!</definedName>
    <definedName name="CUSTOFIN" localSheetId="6">#REF!</definedName>
    <definedName name="CUSTOFIN">#REF!</definedName>
    <definedName name="CUSTOINDIRETO" localSheetId="1">#REF!</definedName>
    <definedName name="CUSTOINDIRETO" localSheetId="0">#REF!</definedName>
    <definedName name="CUSTOINDIRETO" localSheetId="6">#REF!</definedName>
    <definedName name="CUSTOINDIRETO">#REF!</definedName>
    <definedName name="d" localSheetId="1" hidden="1">{#N/A,#N/A,FALSE,"MO (2)"}</definedName>
    <definedName name="d" localSheetId="6" hidden="1">{#N/A,#N/A,FALSE,"MO (2)"}</definedName>
    <definedName name="d" hidden="1">{#N/A,#N/A,FALSE,"MO (2)"}</definedName>
    <definedName name="DATA_BASE" localSheetId="1">#REF!</definedName>
    <definedName name="DATA_BASE" localSheetId="0">#REF!</definedName>
    <definedName name="DATA_BASE" localSheetId="6">#REF!</definedName>
    <definedName name="DATA_BASE">#REF!</definedName>
    <definedName name="DATA_ENTREGA" localSheetId="1">#REF!</definedName>
    <definedName name="DATA_ENTREGA" localSheetId="0">#REF!</definedName>
    <definedName name="DATA_ENTREGA" localSheetId="6">#REF!</definedName>
    <definedName name="DATA_ENTREGA">#REF!</definedName>
    <definedName name="Data_Fecha" localSheetId="1">#REF!</definedName>
    <definedName name="Data_Fecha" localSheetId="0">#REF!</definedName>
    <definedName name="Data_Fecha" localSheetId="6">#REF!</definedName>
    <definedName name="Data_Fecha">#REF!</definedName>
    <definedName name="ded">#REF!</definedName>
    <definedName name="DEDE" localSheetId="1">#REF!</definedName>
    <definedName name="DEDE" localSheetId="0">#REF!</definedName>
    <definedName name="DEDE" localSheetId="6">#REF!</definedName>
    <definedName name="DEDE">#REF!</definedName>
    <definedName name="DESCRICAO_OBRA" localSheetId="1">#REF!</definedName>
    <definedName name="DESCRICAO_OBRA" localSheetId="0">#REF!</definedName>
    <definedName name="DESCRICAO_OBRA" localSheetId="6">#REF!</definedName>
    <definedName name="DESCRICAO_OBRA">#REF!</definedName>
    <definedName name="deso" localSheetId="1">#REF!</definedName>
    <definedName name="deso" localSheetId="0">#REF!</definedName>
    <definedName name="deso" localSheetId="6">#REF!</definedName>
    <definedName name="deso">#REF!</definedName>
    <definedName name="Dir_Tecnico" localSheetId="1">#REF!</definedName>
    <definedName name="Dir_Tecnico" localSheetId="0">#REF!</definedName>
    <definedName name="Dir_Tecnico" localSheetId="6">#REF!</definedName>
    <definedName name="Dir_Tecnico">#REF!</definedName>
    <definedName name="Document" localSheetId="1">#REF!</definedName>
    <definedName name="Document" localSheetId="0">#REF!</definedName>
    <definedName name="Document" localSheetId="6">#REF!</definedName>
    <definedName name="Document">#REF!</definedName>
    <definedName name="e" localSheetId="1">#REF!</definedName>
    <definedName name="e" localSheetId="0">#REF!</definedName>
    <definedName name="e" localSheetId="6">#REF!</definedName>
    <definedName name="e">#REF!</definedName>
    <definedName name="ESCADARIA" localSheetId="1">#REF!</definedName>
    <definedName name="ESCADARIA" localSheetId="0">#REF!</definedName>
    <definedName name="ESCADARIA" localSheetId="6">#REF!</definedName>
    <definedName name="ESCADARIA">#REF!</definedName>
    <definedName name="ESTADO" localSheetId="1">#REF!</definedName>
    <definedName name="ESTADO" localSheetId="0">#REF!</definedName>
    <definedName name="ESTADO" localSheetId="6">#REF!</definedName>
    <definedName name="ESTADO">#REF!</definedName>
    <definedName name="eu" localSheetId="1" hidden="1">{#N/A,#N/A,FALSE,"MO (2)"}</definedName>
    <definedName name="eu" localSheetId="0">#REF!</definedName>
    <definedName name="eu" localSheetId="4" hidden="1">{#N/A,#N/A,FALSE,"MO (2)"}</definedName>
    <definedName name="eu" localSheetId="6" hidden="1">{#N/A,#N/A,FALSE,"MO (2)"}</definedName>
    <definedName name="eu" localSheetId="3" hidden="1">{#N/A,#N/A,FALSE,"MO (2)"}</definedName>
    <definedName name="eu" localSheetId="2" hidden="1">{#N/A,#N/A,FALSE,"MO (2)"}</definedName>
    <definedName name="eu" hidden="1">{#N/A,#N/A,FALSE,"MO (2)"}</definedName>
    <definedName name="Excel_BuiltIn_Print_Area_27" localSheetId="1">#REF!</definedName>
    <definedName name="Excel_BuiltIn_Print_Area_27" localSheetId="0">#REF!</definedName>
    <definedName name="Excel_BuiltIn_Print_Area_27" localSheetId="6">#REF!</definedName>
    <definedName name="Excel_BuiltIn_Print_Area_27">#REF!</definedName>
    <definedName name="Excel_BuiltIn_Print_Titles_27" localSheetId="1">#REF!</definedName>
    <definedName name="Excel_BuiltIn_Print_Titles_27" localSheetId="0">#REF!</definedName>
    <definedName name="Excel_BuiltIn_Print_Titles_27" localSheetId="6">#REF!</definedName>
    <definedName name="Excel_BuiltIn_Print_Titles_27">#REF!</definedName>
    <definedName name="Fábio" localSheetId="1">#REF!</definedName>
    <definedName name="Fábio" localSheetId="0">#REF!</definedName>
    <definedName name="Fábio" localSheetId="6">#REF!</definedName>
    <definedName name="Fábio">#REF!</definedName>
    <definedName name="FATOR_K" localSheetId="1">#REF!</definedName>
    <definedName name="FATOR_K" localSheetId="0">#REF!</definedName>
    <definedName name="FATOR_K" localSheetId="6">#REF!</definedName>
    <definedName name="FATOR_K">#REF!</definedName>
    <definedName name="FatSabadoOut">'[1]TrafContExpan-NoPrint'!$O$5</definedName>
    <definedName name="FatSextaOut">'[1]TrafContExpan-NoPrint'!$O$4</definedName>
    <definedName name="firma2" localSheetId="1">#REF!</definedName>
    <definedName name="firma2" localSheetId="0">#REF!</definedName>
    <definedName name="firma2" localSheetId="6">#REF!</definedName>
    <definedName name="firma2">#REF!</definedName>
    <definedName name="Ger_Tecnico" localSheetId="1">#REF!</definedName>
    <definedName name="Ger_Tecnico" localSheetId="0">#REF!</definedName>
    <definedName name="Ger_Tecnico" localSheetId="6">#REF!</definedName>
    <definedName name="Ger_Tecnico">#REF!</definedName>
    <definedName name="h" localSheetId="1" hidden="1">{#N/A,#N/A,FALSE,"MO (2)"}</definedName>
    <definedName name="h" localSheetId="6" hidden="1">{#N/A,#N/A,FALSE,"MO (2)"}</definedName>
    <definedName name="h" hidden="1">{#N/A,#N/A,FALSE,"MO (2)"}</definedName>
    <definedName name="I" localSheetId="1">#REF!</definedName>
    <definedName name="I" localSheetId="0">#REF!</definedName>
    <definedName name="I" localSheetId="6">#REF!</definedName>
    <definedName name="I">#REF!</definedName>
    <definedName name="JORGE" localSheetId="1">#REF!</definedName>
    <definedName name="JORGE" localSheetId="0">#REF!</definedName>
    <definedName name="JORGE" localSheetId="6">#REF!</definedName>
    <definedName name="JORGE">#REF!</definedName>
    <definedName name="JR_PAGE_ANCHOR_0_1" localSheetId="1">[2]orcamento!#REF!</definedName>
    <definedName name="JR_PAGE_ANCHOR_0_1" localSheetId="0">[3]orcamento!#REF!</definedName>
    <definedName name="JR_PAGE_ANCHOR_0_1" localSheetId="6">[2]orcamento!#REF!</definedName>
    <definedName name="JR_PAGE_ANCHOR_0_1">'[4]ORÇAMENTO SINTÉTICO'!#REF!</definedName>
    <definedName name="Lider_Oper" localSheetId="1">#REF!</definedName>
    <definedName name="Lider_Oper" localSheetId="0">#REF!</definedName>
    <definedName name="Lider_Oper" localSheetId="6">#REF!</definedName>
    <definedName name="Lider_Oper">#REF!</definedName>
    <definedName name="LIMITADOR" localSheetId="1">#REF!</definedName>
    <definedName name="LIMITADOR" localSheetId="0">#REF!</definedName>
    <definedName name="LIMITADOR" localSheetId="6">#REF!</definedName>
    <definedName name="LIMITADOR">#REF!</definedName>
    <definedName name="LINE" localSheetId="1">#REF!</definedName>
    <definedName name="LINE" localSheetId="0">#REF!</definedName>
    <definedName name="LINE" localSheetId="6">#REF!</definedName>
    <definedName name="LINE">#REF!</definedName>
    <definedName name="LINHA" localSheetId="1">#REF!</definedName>
    <definedName name="LINHA" localSheetId="0">#REF!</definedName>
    <definedName name="LINHA" localSheetId="6">#REF!</definedName>
    <definedName name="LINHA">#REF!</definedName>
    <definedName name="linha2" localSheetId="1">#REF!</definedName>
    <definedName name="linha2" localSheetId="0">#REF!</definedName>
    <definedName name="linha2" localSheetId="6">#REF!</definedName>
    <definedName name="linha2">#REF!</definedName>
    <definedName name="LIorçamento">OFFSET([5]Eventograma_e_Quantitativos!$A$17:$IV$17,1,0)</definedName>
    <definedName name="LOCALOBRA" localSheetId="1">#REF!</definedName>
    <definedName name="LOCALOBRA" localSheetId="0">#REF!</definedName>
    <definedName name="LOCALOBRA" localSheetId="6">#REF!</definedName>
    <definedName name="LOCALOBRA">#REF!</definedName>
    <definedName name="LUCÁCIA" localSheetId="1">#REF!</definedName>
    <definedName name="LUCÁCIA" localSheetId="0">#REF!</definedName>
    <definedName name="LUCÁCIA" localSheetId="6">#REF!</definedName>
    <definedName name="LUCÁCIA">#REF!</definedName>
    <definedName name="LUCRO" localSheetId="1">#REF!</definedName>
    <definedName name="LUCRO" localSheetId="0">#REF!</definedName>
    <definedName name="LUCRO" localSheetId="6">#REF!</definedName>
    <definedName name="LUCRO">#REF!</definedName>
    <definedName name="mais" localSheetId="1">#REF!</definedName>
    <definedName name="mais" localSheetId="0">#REF!</definedName>
    <definedName name="mais" localSheetId="6">#REF!</definedName>
    <definedName name="mais">#REF!</definedName>
    <definedName name="MC" localSheetId="1">#REF!</definedName>
    <definedName name="MC" localSheetId="0">#REF!</definedName>
    <definedName name="MC" localSheetId="6">#REF!</definedName>
    <definedName name="MC">#REF!</definedName>
    <definedName name="medidas" localSheetId="1">#REF!</definedName>
    <definedName name="medidas" localSheetId="0">#REF!</definedName>
    <definedName name="medidas" localSheetId="6">#REF!</definedName>
    <definedName name="medidas">#REF!</definedName>
    <definedName name="MEMORIA" localSheetId="1">#REF!</definedName>
    <definedName name="MEMORIA" localSheetId="0">#REF!</definedName>
    <definedName name="MEMORIA" localSheetId="6">#REF!</definedName>
    <definedName name="MEMORIA">#REF!</definedName>
    <definedName name="menos" localSheetId="1">#REF!</definedName>
    <definedName name="menos" localSheetId="0">#REF!</definedName>
    <definedName name="menos" localSheetId="6">#REF!</definedName>
    <definedName name="menos">#REF!</definedName>
    <definedName name="MIOJUF" localSheetId="1">#REF!</definedName>
    <definedName name="MIOJUF" localSheetId="0">#REF!</definedName>
    <definedName name="MIOJUF" localSheetId="6">#REF!</definedName>
    <definedName name="MIOJUF">#REF!</definedName>
    <definedName name="NOME1" localSheetId="1">#REF!</definedName>
    <definedName name="NOME1" localSheetId="0">#REF!</definedName>
    <definedName name="NOME1" localSheetId="6">#REF!</definedName>
    <definedName name="NOME1">#REF!</definedName>
    <definedName name="NOMEOBRA" localSheetId="1">#REF!</definedName>
    <definedName name="NOMEOBRA" localSheetId="0">#REF!</definedName>
    <definedName name="NOMEOBRA" localSheetId="6">#REF!</definedName>
    <definedName name="NOMEOBRA">#REF!</definedName>
    <definedName name="NUMOBRA" localSheetId="1">#REF!</definedName>
    <definedName name="NUMOBRA" localSheetId="0">#REF!</definedName>
    <definedName name="NUMOBRA" localSheetId="6">#REF!</definedName>
    <definedName name="NUMOBRA">#REF!</definedName>
    <definedName name="ok" localSheetId="1" hidden="1">{#N/A,#N/A,FALSE,"MO (2)"}</definedName>
    <definedName name="ok" localSheetId="6" hidden="1">{#N/A,#N/A,FALSE,"MO (2)"}</definedName>
    <definedName name="ok" hidden="1">{#N/A,#N/A,FALSE,"MO (2)"}</definedName>
    <definedName name="Orcamen" localSheetId="1">#REF!</definedName>
    <definedName name="Orcamen" localSheetId="0">#REF!</definedName>
    <definedName name="Orcamen" localSheetId="6">#REF!</definedName>
    <definedName name="Orcamen">#REF!</definedName>
    <definedName name="plan" localSheetId="1">#REF!</definedName>
    <definedName name="plan" localSheetId="0">#REF!</definedName>
    <definedName name="plan" localSheetId="6">#REF!</definedName>
    <definedName name="plan">#REF!</definedName>
    <definedName name="plan1" localSheetId="1">#REF!</definedName>
    <definedName name="plan1" localSheetId="0">#REF!</definedName>
    <definedName name="plan1" localSheetId="6">#REF!</definedName>
    <definedName name="plan1">#REF!</definedName>
    <definedName name="PLANILHA" localSheetId="1">#REF!</definedName>
    <definedName name="PLANILHA" localSheetId="0">#REF!</definedName>
    <definedName name="PLANILHA" localSheetId="6">#REF!</definedName>
    <definedName name="PLANILHA">#REF!</definedName>
    <definedName name="Popular" localSheetId="1">#REF!</definedName>
    <definedName name="Popular" localSheetId="0">#REF!</definedName>
    <definedName name="Popular" localSheetId="6">#REF!</definedName>
    <definedName name="Popular">#REF!</definedName>
    <definedName name="PRAZO_EDITAL" localSheetId="1">#REF!</definedName>
    <definedName name="PRAZO_EDITAL" localSheetId="0">#REF!</definedName>
    <definedName name="PRAZO_EDITAL" localSheetId="6">#REF!</definedName>
    <definedName name="PRAZO_EDITAL">#REF!</definedName>
    <definedName name="PRAZO_ORC" localSheetId="1">#REF!</definedName>
    <definedName name="PRAZO_ORC" localSheetId="0">#REF!</definedName>
    <definedName name="PRAZO_ORC" localSheetId="6">#REF!</definedName>
    <definedName name="PRAZO_ORC">#REF!</definedName>
    <definedName name="Print_Area_MI" localSheetId="1">#REF!</definedName>
    <definedName name="Print_Area_MI" localSheetId="0">#REF!</definedName>
    <definedName name="Print_Area_MI" localSheetId="6">#REF!</definedName>
    <definedName name="Print_Area_MI">#REF!</definedName>
    <definedName name="Quadra" localSheetId="1" hidden="1">{#N/A,#N/A,FALSE,"MO (2)"}</definedName>
    <definedName name="Quadra" localSheetId="0">#REF!</definedName>
    <definedName name="Quadra" localSheetId="4" hidden="1">{#N/A,#N/A,FALSE,"MO (2)"}</definedName>
    <definedName name="Quadra" localSheetId="6" hidden="1">{#N/A,#N/A,FALSE,"MO (2)"}</definedName>
    <definedName name="Quadra" localSheetId="3" hidden="1">{#N/A,#N/A,FALSE,"MO (2)"}</definedName>
    <definedName name="Quadra" localSheetId="2" hidden="1">{#N/A,#N/A,FALSE,"MO (2)"}</definedName>
    <definedName name="Quadra" hidden="1">{#N/A,#N/A,FALSE,"MO (2)"}</definedName>
    <definedName name="quadra2" localSheetId="1" hidden="1">{#N/A,#N/A,FALSE,"MO (2)"}</definedName>
    <definedName name="quadra2" localSheetId="0">#REF!</definedName>
    <definedName name="quadra2" localSheetId="4" hidden="1">{#N/A,#N/A,FALSE,"MO (2)"}</definedName>
    <definedName name="quadra2" localSheetId="6" hidden="1">{#N/A,#N/A,FALSE,"MO (2)"}</definedName>
    <definedName name="quadra2" localSheetId="3" hidden="1">{#N/A,#N/A,FALSE,"MO (2)"}</definedName>
    <definedName name="quadra2" localSheetId="2" hidden="1">{#N/A,#N/A,FALSE,"MO (2)"}</definedName>
    <definedName name="quadra2" hidden="1">{#N/A,#N/A,FALSE,"MO (2)"}</definedName>
    <definedName name="Quantidades" localSheetId="1" hidden="1">{#N/A,#N/A,FALSE,"MO (2)"}</definedName>
    <definedName name="Quantidades" localSheetId="0">#REF!</definedName>
    <definedName name="Quantidades" localSheetId="4" hidden="1">{#N/A,#N/A,FALSE,"MO (2)"}</definedName>
    <definedName name="Quantidades" localSheetId="6" hidden="1">{#N/A,#N/A,FALSE,"MO (2)"}</definedName>
    <definedName name="Quantidades" localSheetId="3" hidden="1">{#N/A,#N/A,FALSE,"MO (2)"}</definedName>
    <definedName name="Quantidades" localSheetId="2" hidden="1">{#N/A,#N/A,FALSE,"MO (2)"}</definedName>
    <definedName name="Quantidades" hidden="1">{#N/A,#N/A,FALSE,"MO (2)"}</definedName>
    <definedName name="rio" localSheetId="1">#REF!</definedName>
    <definedName name="rio" localSheetId="0">#REF!</definedName>
    <definedName name="rio" localSheetId="6">#REF!</definedName>
    <definedName name="rio">#REF!</definedName>
    <definedName name="s" localSheetId="1" hidden="1">{#N/A,#N/A,FALSE,"MO (2)"}</definedName>
    <definedName name="s" localSheetId="0">#REF!</definedName>
    <definedName name="s" localSheetId="4" hidden="1">{#N/A,#N/A,FALSE,"MO (2)"}</definedName>
    <definedName name="s" localSheetId="6" hidden="1">{#N/A,#N/A,FALSE,"MO (2)"}</definedName>
    <definedName name="s" localSheetId="3" hidden="1">{#N/A,#N/A,FALSE,"MO (2)"}</definedName>
    <definedName name="s" localSheetId="2" hidden="1">{#N/A,#N/A,FALSE,"MO (2)"}</definedName>
    <definedName name="s" hidden="1">{#N/A,#N/A,FALSE,"MO (2)"}</definedName>
    <definedName name="SERVIÇOS" localSheetId="1">#REF!</definedName>
    <definedName name="SERVIÇOS" localSheetId="0">#REF!</definedName>
    <definedName name="SERVIÇOS" localSheetId="6">#REF!</definedName>
    <definedName name="SERVIÇOS">#REF!</definedName>
    <definedName name="SINAPI_AC" localSheetId="1">#REF!</definedName>
    <definedName name="SINAPI_AC" localSheetId="0">#REF!</definedName>
    <definedName name="SINAPI_AC" localSheetId="6">#REF!</definedName>
    <definedName name="SINAPI_AC">#REF!</definedName>
    <definedName name="ss" localSheetId="1">{#N/A,#N/A,FALSE,"Cronograma";#N/A,#N/A,FALSE,"Cronogr. 2"}</definedName>
    <definedName name="ss" localSheetId="6">{#N/A,#N/A,FALSE,"Cronograma";#N/A,#N/A,FALSE,"Cronogr. 2"}</definedName>
    <definedName name="ss" hidden="1">{#N/A,#N/A,FALSE,"Cronograma";#N/A,#N/A,FALSE,"Cronogr. 2"}</definedName>
    <definedName name="TABELA" localSheetId="1">#REF!</definedName>
    <definedName name="TABELA" localSheetId="0">#REF!</definedName>
    <definedName name="TABELA" localSheetId="6">#REF!</definedName>
    <definedName name="TABELA">#REF!</definedName>
    <definedName name="_xlnm.Print_Titles" localSheetId="4">CCU!$1:$13</definedName>
    <definedName name="_xlnm.Print_Titles" localSheetId="6">CRONOGRAMA!$1:$15</definedName>
    <definedName name="_xlnm.Print_Titles" localSheetId="3">'CURVA ABC'!$1:$15</definedName>
    <definedName name="_xlnm.Print_Titles" localSheetId="5">'MEMÓRIA DE CÁLCULO'!$1:$13</definedName>
    <definedName name="_xlnm.Print_Titles" localSheetId="2">'ORÇAMENTO SINTETICO'!$1:$15</definedName>
    <definedName name="TOP" localSheetId="1">#REF!</definedName>
    <definedName name="TOP" localSheetId="0">#REF!</definedName>
    <definedName name="TOP" localSheetId="6">#REF!</definedName>
    <definedName name="TOP">#REF!</definedName>
    <definedName name="TxCresc">'[1]TodasTraf-2000-NoPrint'!$C$7:$L$17</definedName>
    <definedName name="U" localSheetId="1">#REF!</definedName>
    <definedName name="U" localSheetId="0">#REF!</definedName>
    <definedName name="U" localSheetId="6">#REF!</definedName>
    <definedName name="U">#REF!</definedName>
    <definedName name="V_VENDA" localSheetId="1">#REF!</definedName>
    <definedName name="V_VENDA" localSheetId="0">#REF!</definedName>
    <definedName name="V_VENDA" localSheetId="6">#REF!</definedName>
    <definedName name="V_VENDA">#REF!</definedName>
    <definedName name="VENDA_ADOTADA" localSheetId="1">#REF!</definedName>
    <definedName name="VENDA_ADOTADA" localSheetId="0">#REF!</definedName>
    <definedName name="VENDA_ADOTADA" localSheetId="6">#REF!</definedName>
    <definedName name="VENDA_ADOTADA">#REF!</definedName>
    <definedName name="wrn.Cronograma." localSheetId="1">#REF!</definedName>
    <definedName name="wrn.Cronograma." localSheetId="0">#REF!</definedName>
    <definedName name="wrn.Cronograma." localSheetId="6">#REF!</definedName>
    <definedName name="wrn.Cronograma.">#REF!</definedName>
    <definedName name="wrn.GERAL." localSheetId="1">#REF!</definedName>
    <definedName name="wrn.GERAL." localSheetId="0">#REF!</definedName>
    <definedName name="wrn.GERAL." localSheetId="6">#REF!</definedName>
    <definedName name="wrn.GERAL.">#REF!</definedName>
    <definedName name="wrn.mo2." localSheetId="1" hidden="1">{#N/A,#N/A,FALSE,"MO (2)"}</definedName>
    <definedName name="wrn.mo2." localSheetId="0">#REF!</definedName>
    <definedName name="wrn.mo2." localSheetId="4" hidden="1">{#N/A,#N/A,FALSE,"MO (2)"}</definedName>
    <definedName name="wrn.mo2." localSheetId="6" hidden="1">{#N/A,#N/A,FALSE,"MO (2)"}</definedName>
    <definedName name="wrn.mo2." localSheetId="3" hidden="1">{#N/A,#N/A,FALSE,"MO (2)"}</definedName>
    <definedName name="wrn.mo2." localSheetId="2" hidden="1">{#N/A,#N/A,FALSE,"MO (2)"}</definedName>
    <definedName name="wrn.mo2." hidden="1">{#N/A,#N/A,FALSE,"MO (2)"}</definedName>
    <definedName name="wrn.PENDENCIAS." localSheetId="1">#REF!</definedName>
    <definedName name="wrn.PENDENCIAS." localSheetId="0">#REF!</definedName>
    <definedName name="wrn.PENDENCIAS." localSheetId="6">#REF!</definedName>
    <definedName name="wrn.PENDENCIAS.">#REF!</definedName>
  </definedNames>
  <calcPr calcId="181029"/>
</workbook>
</file>

<file path=xl/calcChain.xml><?xml version="1.0" encoding="utf-8"?>
<calcChain xmlns="http://schemas.openxmlformats.org/spreadsheetml/2006/main">
  <c r="B9" i="93" l="1"/>
  <c r="A3" i="93"/>
  <c r="K55" i="83" l="1"/>
  <c r="K37" i="83"/>
  <c r="K38" i="83"/>
  <c r="K91" i="83"/>
  <c r="K71" i="83"/>
  <c r="K35" i="83"/>
  <c r="K60" i="83"/>
  <c r="K46" i="83"/>
  <c r="K59" i="83"/>
  <c r="K87" i="83"/>
  <c r="K36" i="83"/>
  <c r="K58" i="83"/>
  <c r="K45" i="83"/>
  <c r="K39" i="83"/>
  <c r="K51" i="83"/>
  <c r="K81" i="83"/>
  <c r="K49" i="83"/>
  <c r="K97" i="83"/>
  <c r="K75" i="83"/>
  <c r="K24" i="83"/>
  <c r="K44" i="83"/>
  <c r="K23" i="83"/>
  <c r="K66" i="83"/>
  <c r="K72" i="83"/>
  <c r="K88" i="83"/>
  <c r="K96" i="83"/>
  <c r="K99" i="83"/>
  <c r="K83" i="83"/>
  <c r="K117" i="83"/>
  <c r="K110" i="83"/>
  <c r="K109" i="83"/>
  <c r="K114" i="83"/>
  <c r="K85" i="83"/>
  <c r="K105" i="83"/>
  <c r="K100" i="83"/>
  <c r="K68" i="83"/>
  <c r="K18" i="83"/>
  <c r="K41" i="83"/>
  <c r="K22" i="83"/>
  <c r="K65" i="83"/>
  <c r="K80" i="83"/>
  <c r="K19" i="83"/>
  <c r="K52" i="83"/>
  <c r="K89" i="83"/>
  <c r="K42" i="83"/>
  <c r="K70" i="83"/>
  <c r="K79" i="83"/>
  <c r="K27" i="83"/>
  <c r="K21" i="83"/>
  <c r="K102" i="83"/>
  <c r="K53" i="83"/>
  <c r="K106" i="83"/>
  <c r="K107" i="83"/>
  <c r="K94" i="83"/>
  <c r="K54" i="83"/>
  <c r="K67" i="83"/>
  <c r="K32" i="83"/>
  <c r="K78" i="83"/>
  <c r="K57" i="83"/>
  <c r="K76" i="83"/>
  <c r="K17" i="83"/>
  <c r="K16" i="83"/>
  <c r="K26" i="83"/>
  <c r="K29" i="83"/>
  <c r="K20" i="83"/>
  <c r="K63" i="83"/>
  <c r="K74" i="83"/>
  <c r="K95" i="83"/>
  <c r="K62" i="83"/>
  <c r="K56" i="83"/>
  <c r="K92" i="83"/>
  <c r="K98" i="83"/>
  <c r="K111" i="83"/>
  <c r="K118" i="83"/>
  <c r="K61" i="83"/>
  <c r="K116" i="83"/>
  <c r="K119" i="83"/>
  <c r="K113" i="83"/>
  <c r="K108" i="83"/>
  <c r="K84" i="83"/>
  <c r="K48" i="83"/>
  <c r="K47" i="83"/>
  <c r="K104" i="83"/>
  <c r="K115" i="83"/>
  <c r="K112" i="83"/>
  <c r="K25" i="83"/>
  <c r="K28" i="83"/>
  <c r="K50" i="83"/>
  <c r="K103" i="83"/>
  <c r="K82" i="83"/>
  <c r="K64" i="83"/>
  <c r="K86" i="83"/>
  <c r="K101" i="83"/>
  <c r="K93" i="83"/>
  <c r="K34" i="83"/>
  <c r="K40" i="83"/>
  <c r="K90" i="83"/>
  <c r="K73" i="83"/>
  <c r="K30" i="83"/>
  <c r="K33" i="83"/>
  <c r="K31" i="83"/>
  <c r="K69" i="83"/>
  <c r="K77" i="83"/>
  <c r="K43" i="83"/>
  <c r="C331" i="74"/>
  <c r="C547" i="74" l="1"/>
  <c r="C361" i="74"/>
  <c r="C539" i="74"/>
  <c r="C256" i="74"/>
  <c r="C713" i="74" l="1"/>
  <c r="C708" i="74"/>
  <c r="C483" i="74" l="1"/>
  <c r="C474" i="74"/>
  <c r="C183" i="74"/>
  <c r="C194" i="74"/>
  <c r="G171" i="74"/>
  <c r="G170" i="74"/>
  <c r="C170" i="74"/>
  <c r="C171" i="74"/>
  <c r="E138" i="74"/>
  <c r="C95" i="74"/>
  <c r="E77" i="74"/>
  <c r="E76" i="74"/>
  <c r="E58" i="74"/>
  <c r="C59" i="74"/>
  <c r="C77" i="74" s="1"/>
  <c r="C58" i="74"/>
  <c r="E59" i="74"/>
  <c r="G77" i="74" l="1"/>
  <c r="I58" i="74"/>
  <c r="I171" i="74"/>
  <c r="I170" i="74"/>
  <c r="C76" i="74"/>
  <c r="I59" i="74"/>
  <c r="G76" i="74" l="1"/>
  <c r="C138" i="74"/>
  <c r="G138" i="74" s="1"/>
  <c r="C173" i="74"/>
  <c r="C259" i="74" s="1"/>
  <c r="B8" i="92" l="1"/>
  <c r="B7" i="92"/>
  <c r="B6" i="92"/>
  <c r="B5" i="92"/>
  <c r="B16" i="92" s="1"/>
  <c r="G6" i="93" s="1"/>
  <c r="J6" i="80" l="1"/>
  <c r="K6" i="83"/>
  <c r="G6" i="85"/>
  <c r="M6" i="74"/>
  <c r="C776" i="74"/>
  <c r="G767" i="74"/>
  <c r="K354" i="74"/>
  <c r="C356" i="74" s="1"/>
  <c r="C145" i="74"/>
  <c r="C147" i="74" s="1"/>
  <c r="C281" i="74"/>
  <c r="C283" i="74" s="1"/>
  <c r="C342" i="74"/>
  <c r="C349" i="74" s="1"/>
  <c r="C363" i="74"/>
  <c r="C317" i="74"/>
  <c r="B315" i="74"/>
  <c r="C308" i="74"/>
  <c r="C292" i="74"/>
  <c r="C299" i="74" s="1"/>
  <c r="C274" i="74"/>
  <c r="C258" i="74"/>
  <c r="C257" i="74"/>
  <c r="C135" i="74"/>
  <c r="C242" i="74"/>
  <c r="C244" i="74" s="1"/>
  <c r="C225" i="74"/>
  <c r="C213" i="74"/>
  <c r="C216" i="74" s="1"/>
  <c r="C206" i="74"/>
  <c r="C234" i="74"/>
  <c r="C180" i="74"/>
  <c r="C181" i="74"/>
  <c r="C156" i="74"/>
  <c r="C165" i="74"/>
  <c r="C429" i="74"/>
  <c r="C420" i="74"/>
  <c r="K411" i="74"/>
  <c r="C402" i="74"/>
  <c r="C385" i="74"/>
  <c r="C49" i="74"/>
  <c r="C132" i="74"/>
  <c r="C134" i="74"/>
  <c r="I134" i="74" s="1"/>
  <c r="C53" i="74"/>
  <c r="C73" i="74" s="1"/>
  <c r="G67" i="74"/>
  <c r="G68" i="74"/>
  <c r="G69" i="74"/>
  <c r="G72" i="74"/>
  <c r="G73" i="74"/>
  <c r="C67" i="74"/>
  <c r="C68" i="74"/>
  <c r="E53" i="74"/>
  <c r="E73" i="74" s="1"/>
  <c r="G53" i="74"/>
  <c r="G52" i="74"/>
  <c r="E52" i="74"/>
  <c r="E72" i="74" s="1"/>
  <c r="C52" i="74"/>
  <c r="C72" i="74" s="1"/>
  <c r="C109" i="74"/>
  <c r="G51" i="74"/>
  <c r="G50" i="74"/>
  <c r="G66" i="74"/>
  <c r="I51" i="74"/>
  <c r="G71" i="74" s="1"/>
  <c r="I50" i="74"/>
  <c r="G70" i="74" s="1"/>
  <c r="E51" i="74"/>
  <c r="E71" i="74" s="1"/>
  <c r="E50" i="74"/>
  <c r="E70" i="74" s="1"/>
  <c r="C51" i="74"/>
  <c r="C71" i="74" s="1"/>
  <c r="C50" i="74"/>
  <c r="C70" i="74" s="1"/>
  <c r="G49" i="74"/>
  <c r="G48" i="74"/>
  <c r="G47" i="74"/>
  <c r="G46" i="74"/>
  <c r="E47" i="74"/>
  <c r="E67" i="74" s="1"/>
  <c r="E48" i="74"/>
  <c r="E68" i="74" s="1"/>
  <c r="E49" i="74"/>
  <c r="E69" i="74" s="1"/>
  <c r="E46" i="74"/>
  <c r="C261" i="74" l="1"/>
  <c r="C69" i="74"/>
  <c r="C94" i="74"/>
  <c r="C779" i="74"/>
  <c r="C780" i="74"/>
  <c r="I776" i="74"/>
  <c r="G331" i="74"/>
  <c r="C333" i="74" s="1"/>
  <c r="C251" i="74"/>
  <c r="C185" i="74"/>
  <c r="I132" i="74"/>
  <c r="I135" i="74"/>
  <c r="C93" i="74"/>
  <c r="C91" i="74"/>
  <c r="K52" i="74"/>
  <c r="I72" i="74"/>
  <c r="I70" i="74"/>
  <c r="I69" i="74"/>
  <c r="I71" i="74"/>
  <c r="I73" i="74"/>
  <c r="K53" i="74"/>
  <c r="K50" i="74"/>
  <c r="K51" i="74"/>
  <c r="C97" i="74" l="1"/>
  <c r="C782" i="74"/>
  <c r="C789" i="74" s="1"/>
  <c r="C796" i="74" s="1"/>
  <c r="I796" i="74" s="1"/>
  <c r="C798" i="74" s="1"/>
  <c r="K49" i="74"/>
  <c r="K47" i="74"/>
  <c r="K48" i="74"/>
  <c r="E767" i="74" l="1"/>
  <c r="C767" i="74"/>
  <c r="G758" i="74"/>
  <c r="C751" i="74"/>
  <c r="E758" i="74" l="1"/>
  <c r="M758" i="74" s="1"/>
  <c r="C760" i="74" s="1"/>
  <c r="I767" i="74"/>
  <c r="C769" i="74" s="1"/>
  <c r="C820" i="74" l="1"/>
  <c r="C621" i="74"/>
  <c r="C620" i="74"/>
  <c r="C619" i="74"/>
  <c r="I612" i="74"/>
  <c r="C614" i="74" s="1"/>
  <c r="I590" i="74"/>
  <c r="I589" i="74"/>
  <c r="C598" i="74"/>
  <c r="G598" i="74" s="1"/>
  <c r="C597" i="74"/>
  <c r="G597" i="74" s="1"/>
  <c r="C577" i="74"/>
  <c r="C584" i="74"/>
  <c r="C531" i="74"/>
  <c r="C530" i="74" s="1"/>
  <c r="C600" i="74" l="1"/>
  <c r="C607" i="74" s="1"/>
  <c r="C623" i="74"/>
  <c r="C592" i="74"/>
  <c r="C533" i="74"/>
  <c r="C538" i="74" s="1"/>
  <c r="C541" i="74" l="1"/>
  <c r="C546" i="74"/>
  <c r="C549" i="74" l="1"/>
  <c r="C556" i="74" s="1"/>
  <c r="C563" i="74" s="1"/>
  <c r="G465" i="74"/>
  <c r="C467" i="74" s="1"/>
  <c r="C516" i="74" l="1"/>
  <c r="G516" i="74" s="1"/>
  <c r="C518" i="74" s="1"/>
  <c r="C502" i="74"/>
  <c r="C509" i="74" s="1"/>
  <c r="C511" i="74" s="1"/>
  <c r="C446" i="74"/>
  <c r="C430" i="74"/>
  <c r="C428" i="74"/>
  <c r="C421" i="74"/>
  <c r="C419" i="74"/>
  <c r="K412" i="74"/>
  <c r="C403" i="74"/>
  <c r="C401" i="74"/>
  <c r="C376" i="74"/>
  <c r="C842" i="74" s="1"/>
  <c r="C476" i="74"/>
  <c r="E66" i="74"/>
  <c r="C66" i="74"/>
  <c r="K46" i="74"/>
  <c r="C61" i="74" s="1"/>
  <c r="C116" i="74"/>
  <c r="C123" i="74"/>
  <c r="I495" i="74" l="1"/>
  <c r="C497" i="74" s="1"/>
  <c r="I123" i="74"/>
  <c r="C432" i="74"/>
  <c r="C405" i="74"/>
  <c r="C394" i="74"/>
  <c r="C423" i="74"/>
  <c r="C490" i="74"/>
  <c r="C849" i="74" s="1"/>
  <c r="I67" i="74"/>
  <c r="I68" i="74"/>
  <c r="I66" i="74"/>
  <c r="C79" i="74" l="1"/>
  <c r="C125" i="74"/>
  <c r="I133" i="74"/>
  <c r="C140" i="74" s="1"/>
  <c r="C28" i="74" l="1"/>
  <c r="C35" i="74" s="1"/>
  <c r="G19" i="74"/>
  <c r="C21" i="74" s="1"/>
  <c r="C9" i="74" l="1"/>
  <c r="C455" i="74" l="1"/>
  <c r="C192" i="74" l="1"/>
  <c r="C193" i="74"/>
  <c r="C195" i="74"/>
  <c r="C197" i="74" l="1"/>
  <c r="C441" i="74" l="1"/>
  <c r="K410" i="74"/>
  <c r="C414" i="74" s="1"/>
  <c r="C448" i="74" l="1"/>
  <c r="C37" i="74"/>
  <c r="C86" i="74" l="1"/>
  <c r="C100" i="74" s="1"/>
  <c r="E100" i="74" l="1"/>
  <c r="G100" i="74" s="1"/>
  <c r="C102" i="74" s="1"/>
  <c r="B6" i="85" l="1"/>
  <c r="C6" i="83"/>
  <c r="C6" i="80"/>
  <c r="B6" i="93" s="1"/>
  <c r="B5" i="85" l="1"/>
  <c r="C5" i="83"/>
  <c r="C5" i="80"/>
  <c r="B5" i="93" s="1"/>
  <c r="A3" i="85"/>
  <c r="A3" i="83"/>
  <c r="A3" i="80"/>
  <c r="B14" i="86"/>
  <c r="G5" i="93" l="1"/>
  <c r="M5" i="74"/>
  <c r="G5" i="85"/>
  <c r="K5" i="83"/>
  <c r="J5" i="80"/>
  <c r="B9" i="85"/>
  <c r="C9" i="83"/>
</calcChain>
</file>

<file path=xl/sharedStrings.xml><?xml version="1.0" encoding="utf-8"?>
<sst xmlns="http://schemas.openxmlformats.org/spreadsheetml/2006/main" count="3077" uniqueCount="778">
  <si>
    <t>m³</t>
  </si>
  <si>
    <t>m²</t>
  </si>
  <si>
    <t>m</t>
  </si>
  <si>
    <t>m  x</t>
  </si>
  <si>
    <t>m  =</t>
  </si>
  <si>
    <t>Total</t>
  </si>
  <si>
    <t>und  =</t>
  </si>
  <si>
    <t>Total  =</t>
  </si>
  <si>
    <t>Área</t>
  </si>
  <si>
    <t>Item</t>
  </si>
  <si>
    <t>1.1</t>
  </si>
  <si>
    <t>1.0</t>
  </si>
  <si>
    <t>2.0</t>
  </si>
  <si>
    <t>Item componente do BDI</t>
  </si>
  <si>
    <t>% Informado</t>
  </si>
  <si>
    <t>1ºQ</t>
  </si>
  <si>
    <t>Médio</t>
  </si>
  <si>
    <t>3º Q</t>
  </si>
  <si>
    <t>Administração Central ( AC )</t>
  </si>
  <si>
    <t>Seguro (S) e Garantia (G)</t>
  </si>
  <si>
    <t>Risco (R)</t>
  </si>
  <si>
    <t>Despesas Financeiras (DF)</t>
  </si>
  <si>
    <t>Lucro (L)</t>
  </si>
  <si>
    <t>Conforme Legislação Específica</t>
  </si>
  <si>
    <t>Tipo de Obra</t>
  </si>
  <si>
    <t>B.D.I  =</t>
  </si>
  <si>
    <t>Fórmula Utilizada:</t>
  </si>
  <si>
    <t>Observações sobre os % informados no cálculo do BDI, neste caso:</t>
  </si>
  <si>
    <t>OBRAS DE REDES DE ÁGUA E ESGOTO</t>
  </si>
  <si>
    <t>OS VALORES % INFORMADO ENQUADRAM-SE NOS LIMITES DO ACÓRDÃO 2622/2013-TCU-PLENÁRIO</t>
  </si>
  <si>
    <t>OS VALORES % INFORMADO DE AC,DF E L ESTÃO NOS VALORES MÁXIMOS DOS LIMITES DO ACÓRDÃO 2622/2013-TCU-PLENÁRIO</t>
  </si>
  <si>
    <t>OS VALORES % INFORMADO DE S+G E R FORAM CONSIDERADOS ZERADOS OU SEJA, ABAIXO DO MÍNIMO DOS LIMITES DO ACÓRDÃO 2622/2013-TCU-PLENÁRIO</t>
  </si>
  <si>
    <t>BDI ={{[(1+AC+G+R) x (1+DF) x (1+L)} / (1-I)} - 1 } x 100</t>
  </si>
  <si>
    <t>CÁLCULO DE BDI</t>
  </si>
  <si>
    <t>Construção e Reforma de quaisquer Edificações inclusive Unidades Habitacionais, Escolas, Hospitais, de uso Agropecuário, Estações p/Trens/Metrôs, Estádios e Quadras Esportivas Instalações p/Embarque/Desembarque de passageiros em Aeroportos, Rodoviárias, Portos, etc., Pórticos, Mirantes e outros Edifícios de finalidade turística</t>
  </si>
  <si>
    <t xml:space="preserve">Construção de Rodovias, Ferrovias, Pistas de Aeroportos, Pontes, Viadutos, Metrôs, Túneis, Barreiras Acústicas, Praças de Pedágio, Sinalização de Rodovias e Aeroportos, Placas de Sinalização de Tráfego e Semelhantes, Infra Viária Urbana, Estacionamento de Veículos, Praças, Calçadas p/Pedestres, Elevados, Passarelas, Ciclovias e VLT </t>
  </si>
  <si>
    <t>Abastecimento de Água, Coleta de Esgoto</t>
  </si>
  <si>
    <t>Fornecimento de materiais e equipamentos</t>
  </si>
  <si>
    <t>Construção e Manutenção de Estações e Redes de Distribuição de Energia Elétrica</t>
  </si>
  <si>
    <t>Portuárias, Marítimas e Fluviais</t>
  </si>
  <si>
    <t>7.85</t>
  </si>
  <si>
    <t>VALORES DE BDI POR TIPO DE OBRA</t>
  </si>
  <si>
    <t>Construção de Edifícios</t>
  </si>
  <si>
    <t>Construção de Rodovias e Ferrovias</t>
  </si>
  <si>
    <t>Rede de Abastecimento de Água, Coleta de Esgotos</t>
  </si>
  <si>
    <t>Estações e Redes de Distribuição de Energia Elétrica</t>
  </si>
  <si>
    <t>Obras Portuárias, Marítimas e Fluviais</t>
  </si>
  <si>
    <t>Fornecimento de Materiais e Equipamentos</t>
  </si>
  <si>
    <t>Descrição</t>
  </si>
  <si>
    <t>PRÓPRIO</t>
  </si>
  <si>
    <t xml:space="preserve">Total  = </t>
  </si>
  <si>
    <t>Código</t>
  </si>
  <si>
    <t>Banco</t>
  </si>
  <si>
    <t>Und</t>
  </si>
  <si>
    <t>Quant.</t>
  </si>
  <si>
    <t>Valor Unit</t>
  </si>
  <si>
    <t>Valor Unit com BDI</t>
  </si>
  <si>
    <t>kg</t>
  </si>
  <si>
    <t>Encargos Sociais Não Desonerado: embutido nos preços unitário dos insumos de mão de obra, de acordo com as bases.</t>
  </si>
  <si>
    <t>REFERÊNCIA DE PREÇOS:</t>
  </si>
  <si>
    <t>CURVA ABC</t>
  </si>
  <si>
    <t>BDI:</t>
  </si>
  <si>
    <t>Peso</t>
  </si>
  <si>
    <t>2.1</t>
  </si>
  <si>
    <t>2.2</t>
  </si>
  <si>
    <t>2.3</t>
  </si>
  <si>
    <t>Comprimento</t>
  </si>
  <si>
    <t>Altura</t>
  </si>
  <si>
    <t>Quantidade</t>
  </si>
  <si>
    <t xml:space="preserve">OBRA: </t>
  </si>
  <si>
    <t xml:space="preserve">ENDEREÇO: </t>
  </si>
  <si>
    <t>MEMORIAL DE CÁLCULO</t>
  </si>
  <si>
    <t>ORÇAMENTO SINTÉTICO GLOBAL</t>
  </si>
  <si>
    <t>COMPOSIÇÕES DE CUSTO UNITÁRIO (CCU)
COMPOSIÇÕES PRINCIPAIS</t>
  </si>
  <si>
    <t>Impostos (I) - PIS, COFINS, ISSQN, CPRB</t>
  </si>
  <si>
    <t>3.0</t>
  </si>
  <si>
    <t>und</t>
  </si>
  <si>
    <t>Volume</t>
  </si>
  <si>
    <t>m²  x</t>
  </si>
  <si>
    <t/>
  </si>
  <si>
    <t>REATERRO MANUAL DE VALAS, COM COMPACTADOR DE SOLOS DE PERCUSSÃO.</t>
  </si>
  <si>
    <t>93382</t>
  </si>
  <si>
    <t>Será o volume escavado menos o volume das estruturas.</t>
  </si>
  <si>
    <t>Volume escavado =</t>
  </si>
  <si>
    <t>Volume das estruturas</t>
  </si>
  <si>
    <t>Vol. escavado</t>
  </si>
  <si>
    <t>Vol. estruturas</t>
  </si>
  <si>
    <t>Reaterro  =</t>
  </si>
  <si>
    <t>m³  =</t>
  </si>
  <si>
    <t>PREPARO DE FUNDO DE VALA COM LARGURA MAIOR OU IGUAL A 1,5 M E MENOR QUE 2,5 M (ACERTO DO SOLO NATURAL).</t>
  </si>
  <si>
    <t>101617</t>
  </si>
  <si>
    <t>Largura</t>
  </si>
  <si>
    <t>IMPERMEABILIZAÇÃO DE SUPERFÍCIE COM EMULSÃO ASFÁLTICA, 2 DEMÃOS</t>
  </si>
  <si>
    <t>Lastro</t>
  </si>
  <si>
    <t>LOCACAO CONVENCIONAL DE OBRA, ATRAVÉS DE GABARITO DE TABUAS CORRIDAS PONTALETADAS, COM REAPROVEITAMENTO DE 3 VEZES.</t>
  </si>
  <si>
    <t>92413</t>
  </si>
  <si>
    <t>m  +</t>
  </si>
  <si>
    <t>92762</t>
  </si>
  <si>
    <t>PISO DE CONCRETO</t>
  </si>
  <si>
    <t xml:space="preserve">COMPACTAÇÃO MECÂNICA DE SOLO PARA EXECUÇÃO DE RADIER, PISO DE CONCRETO OU LAJE SOBRE SOLO, COM COMPACTADOR DE SOLOS TIPO PLACA VIBRATÓRIA. </t>
  </si>
  <si>
    <t>97084</t>
  </si>
  <si>
    <t>97086</t>
  </si>
  <si>
    <t>Qtd de tela</t>
  </si>
  <si>
    <t>Peso/m²</t>
  </si>
  <si>
    <t>m x</t>
  </si>
  <si>
    <t>und  x</t>
  </si>
  <si>
    <t>Kg/m²  =</t>
  </si>
  <si>
    <t>Kg</t>
  </si>
  <si>
    <t>CURA DO CONCRETO COM ASPERSÃO DE ÁGUA.</t>
  </si>
  <si>
    <t>ARMAÇÃO PARA EXECUÇÃO DE RADIER, PISO DE CONCRETO OU LAJE SOBRE SOLO, COM USO DE TELA Q-138.</t>
  </si>
  <si>
    <t>97090</t>
  </si>
  <si>
    <t xml:space="preserve">CAMADA SEPARADORA PARA EXECUÇÃO DE RADIER, PISO DE CONCRETO OU LAJE SOBRE SOLO, EM LONA PLÁSTICA. </t>
  </si>
  <si>
    <t>97087</t>
  </si>
  <si>
    <t>Foi considerado junta de dilatação de 2 em 2 metros.</t>
  </si>
  <si>
    <t>POLIMENTO DE PISO DE CONCRETO.</t>
  </si>
  <si>
    <t>ESCAVAÇÃO MANUAL DE VALA COM PROFUNDIDADE MENOR OU IGUAL A 1,30 M.</t>
  </si>
  <si>
    <t>94319</t>
  </si>
  <si>
    <t>ALVENARIA DE VEDAÇÃO DE BLOCOS CERÂMICOS FURADOS NA VERTICAL DE 9X19X39 CM (ESPESSURA 9 CM) E ARGAMASSA DE ASSENTAMENTO COM PREPARO EM BETONEIRA.</t>
  </si>
  <si>
    <t>ALVENARIA</t>
  </si>
  <si>
    <t>JUNTA DE DILATAÇÃO COM BARRA DE TRANSFERÊNCIA 12,5 MM A CADA 30 CM, INCLUSIVE PREENCHIMENTO COM JUNTA DE DILATAÇÃO E MASTIQUE PARA PISO DE CONCRETO.</t>
  </si>
  <si>
    <t>SERVIÇOS COMPLEMENTARES</t>
  </si>
  <si>
    <t>APLICAÇÃO MANUAL DE FUNDO SELADOR ACRÍLICO EM PAREDES EXTERNAS DE CASAS.</t>
  </si>
  <si>
    <t xml:space="preserve">PINTURA LÁTEX ACRÍLICA PREMIUM, APLICAÇÃO MANUAL EM PAREDES, DUAS DEMÃOS. </t>
  </si>
  <si>
    <t>PINTURA DE DEMARCAÇÃO DE QUADRA POLIESPORTIVA COM TINTA ACRÍLICA, E = 5 CM, APLICAÇÃO MANUAL.</t>
  </si>
  <si>
    <t xml:space="preserve">FABRICAÇÃO, MONTAGEM E DESMONTAGEM DE FÔRMA PARA BLOCO DE COROAMENTO, EM MADEIRA SERRADA, E=25 MM, 4 UTILIZAÇÕES. </t>
  </si>
  <si>
    <t xml:space="preserve">FABRICAÇÃO, MONTAGEM E DESMONTAGEM DE FORMA PARA RADIER, PISO DE CONCRETO OU LAJE SOBRE SOLO, EM MADEIRA SERRADA, 4 UTILIZAÇÕES. </t>
  </si>
  <si>
    <t>3.1</t>
  </si>
  <si>
    <t>3.2</t>
  </si>
  <si>
    <t>Será a área do piso de concreto multiplicado pela espessura do lastro que é 10cm.</t>
  </si>
  <si>
    <t>3.3</t>
  </si>
  <si>
    <t>3.4</t>
  </si>
  <si>
    <t>m³  -</t>
  </si>
  <si>
    <t>Será considerada a área do piso de concreto.</t>
  </si>
  <si>
    <t>INSTALAÇÕES ELÉTRICAS</t>
  </si>
  <si>
    <t>ELETRODUTOS E ACESSÓRIOS</t>
  </si>
  <si>
    <t>CABOS E FIOS (CONDUTORES)</t>
  </si>
  <si>
    <t>SERVIÇOS PRELIMINARES</t>
  </si>
  <si>
    <t>CONJUNTO PARA FUTSAL COM PAR DE TRAVES OFICIAIS DE 3,00 X 2,00 M EM TUBO DE ACO GALVANIZADO 3" COM REQUADROS EM TUBO DE 1", PINTURA EM PRIMER COM TINTA ESMALTE SINTETICO E REDES DE POLIETILENO FIO 4 MM</t>
  </si>
  <si>
    <t>4.0</t>
  </si>
  <si>
    <t>4.1</t>
  </si>
  <si>
    <t>4.2</t>
  </si>
  <si>
    <t>5.0</t>
  </si>
  <si>
    <t>5.1</t>
  </si>
  <si>
    <t>5.2</t>
  </si>
  <si>
    <t>6.0</t>
  </si>
  <si>
    <t>6.1</t>
  </si>
  <si>
    <t>6.2</t>
  </si>
  <si>
    <t>6.3</t>
  </si>
  <si>
    <t>6.4</t>
  </si>
  <si>
    <t>6.5</t>
  </si>
  <si>
    <t>6.6</t>
  </si>
  <si>
    <t>7.0</t>
  </si>
  <si>
    <t>7.1</t>
  </si>
  <si>
    <t>7.2</t>
  </si>
  <si>
    <t>7.4</t>
  </si>
  <si>
    <t>7.3</t>
  </si>
  <si>
    <t>8.0</t>
  </si>
  <si>
    <t>CP-2220064</t>
  </si>
  <si>
    <t>9.1</t>
  </si>
  <si>
    <t>CP-3437</t>
  </si>
  <si>
    <t>CP-104162</t>
  </si>
  <si>
    <t>8.1</t>
  </si>
  <si>
    <t>8.1.1</t>
  </si>
  <si>
    <t>8.1.2</t>
  </si>
  <si>
    <t>8.1.3</t>
  </si>
  <si>
    <t>8.2</t>
  </si>
  <si>
    <t>8.2.1</t>
  </si>
  <si>
    <t>8.2.2</t>
  </si>
  <si>
    <t>8.2.3</t>
  </si>
  <si>
    <t>8.2.4</t>
  </si>
  <si>
    <t>8.3</t>
  </si>
  <si>
    <t>8.3.1</t>
  </si>
  <si>
    <t>8.3.2</t>
  </si>
  <si>
    <t>8.4</t>
  </si>
  <si>
    <t>8.4.1</t>
  </si>
  <si>
    <t>8.4.2</t>
  </si>
  <si>
    <t>9.2</t>
  </si>
  <si>
    <t>9.3</t>
  </si>
  <si>
    <t>9.4</t>
  </si>
  <si>
    <t>9.5</t>
  </si>
  <si>
    <t>9.6</t>
  </si>
  <si>
    <t>9.7</t>
  </si>
  <si>
    <t>10.1</t>
  </si>
  <si>
    <t>10.2</t>
  </si>
  <si>
    <t>10.3</t>
  </si>
  <si>
    <t>10.4</t>
  </si>
  <si>
    <t>CP-74077/003</t>
  </si>
  <si>
    <t>1</t>
  </si>
  <si>
    <t>PRÓPRIA</t>
  </si>
  <si>
    <t>M2</t>
  </si>
  <si>
    <t>2</t>
  </si>
  <si>
    <t>93358</t>
  </si>
  <si>
    <t>SINAPI</t>
  </si>
  <si>
    <t>ESCAVAÇÃO MANUAL DE VALA COM PROFUNDIDADE MENOR OU IGUAL A 1,30 M. AF_02/2021</t>
  </si>
  <si>
    <t>M3</t>
  </si>
  <si>
    <t>PREPARO DE FUNDO DE VALA COM LARGURA MAIOR OU IGUAL A 1,5 M E MENOR QUE 2,5 M (ACERTO DO SOLO NATURAL). AF_08/2020</t>
  </si>
  <si>
    <t>REATERRO MANUAL DE VALAS, COM COMPACTADOR DE SOLOS DE PERCUSSÃO. AF_08/2023</t>
  </si>
  <si>
    <t>KG</t>
  </si>
  <si>
    <t>98557</t>
  </si>
  <si>
    <t>IMPERMEABILIZAÇÃO DE SUPERFÍCIE COM EMULSÃO ASFÁLTICA, 2 DEMÃOS. AF_09/2023</t>
  </si>
  <si>
    <t>3</t>
  </si>
  <si>
    <t>ATERRO MANUAL DE VALAS COM SOLO ARGILO-ARENOSO. AF_08/2023</t>
  </si>
  <si>
    <t>MONTAGEM E DESMONTAGEM DE FÔRMA DE PILARES RETANGULARES E ESTRUTURAS SIMILARES, PÉ-DIREITO SIMPLES, EM MADEIRA SERRADA, 4 UTILIZAÇÕES. AF_09/2020</t>
  </si>
  <si>
    <t>92267</t>
  </si>
  <si>
    <t>FABRICAÇÃO DE FÔRMA PARA LAJES, EM CHAPA DE MADEIRA COMPENSADA RESINADA, E = 17 MM. AF_09/2020</t>
  </si>
  <si>
    <t>103322</t>
  </si>
  <si>
    <t>ALVENARIA DE VEDAÇÃO DE BLOCOS CERÂMICOS FURADOS NA VERTICAL DE 9X19X39 CM (ESPESSURA 9 CM) E ARGAMASSA DE ASSENTAMENTO COM PREPARO EM BETONEIRA. AF_12/2021</t>
  </si>
  <si>
    <t>87794</t>
  </si>
  <si>
    <t>EMBOÇO OU MASSA ÚNICA EM ARGAMASSA TRAÇO 1:2:8, PREPARO MANUAL, APLICADA MANUALMENTE EM PANOS CEGOS DE FACHADA (SEM PRESENÇA DE VÃOS), ESPESSURA DE 25 MM. AF_09/2022</t>
  </si>
  <si>
    <t>88415</t>
  </si>
  <si>
    <t>APLICAÇÃO MANUAL DE FUNDO SELADOR ACRÍLICO EM PAREDES EXTERNAS DE CASAS. AF_03/2024</t>
  </si>
  <si>
    <t>88489</t>
  </si>
  <si>
    <t>PINTURA LÁTEX ACRÍLICA PREMIUM, APLICAÇÃO MANUAL EM PAREDES, DUAS DEMÃOS. AF_04/2023</t>
  </si>
  <si>
    <t>4</t>
  </si>
  <si>
    <t>96534</t>
  </si>
  <si>
    <t>FABRICAÇÃO, MONTAGEM E DESMONTAGEM DE FÔRMA PARA BLOCO DE COROAMENTO, EM MADEIRA SERRADA, E=25 MM, 4 UTILIZAÇÕES. AF_01/2024</t>
  </si>
  <si>
    <t>5</t>
  </si>
  <si>
    <t>92759</t>
  </si>
  <si>
    <t>ARMAÇÃO DE PILAR OU VIGA DE ESTRUTURA CONVENCIONAL DE CONCRETO ARMADO UTILIZANDO AÇO CA-60 DE 5,0 MM - MONTAGEM. AF_06/2022</t>
  </si>
  <si>
    <t>ARMAÇÃO DE PILAR OU VIGA DE ESTRUTURA CONVENCIONAL DE CONCRETO ARMADO UTILIZANDO AÇO CA-50 DE 10,0 MM - MONTAGEM. AF_06/2022</t>
  </si>
  <si>
    <t>6</t>
  </si>
  <si>
    <t>COMPACTAÇÃO MECÂNICA DE SOLO PARA EXECUÇÃO DE RADIER, PISO DE CONCRETO OU LAJE SOBRE SOLO, COM COMPACTADOR DE SOLOS TIPO PLACA VIBRATÓRIA. AF_09/2021</t>
  </si>
  <si>
    <t>FABRICAÇÃO, MONTAGEM E DESMONTAGEM DE FORMA PARA RADIER, PISO DE CONCRETO OU LAJE SOBRE SOLO, EM MADEIRA SERRADA, 4 UTILIZAÇÕES. AF_09/2021</t>
  </si>
  <si>
    <t>ARMAÇÃO PARA EXECUÇÃO DE RADIER, PISO DE CONCRETO OU LAJE SOBRE SOLO, COM USO DE TELA Q-138. AF_09/2021</t>
  </si>
  <si>
    <t>CURA DO CONCRETO COM ASPERSÃO DE ÁGUA</t>
  </si>
  <si>
    <t>M²</t>
  </si>
  <si>
    <t>CAMADA SEPARADORA PARA EXECUÇÃO DE RADIER, PISO DE CONCRETO OU LAJE SOBRE SOLO, EM LONA PLÁSTICA. AF_09/2021</t>
  </si>
  <si>
    <t>M</t>
  </si>
  <si>
    <t>102504</t>
  </si>
  <si>
    <t>PINTURA DE DEMARCAÇÃO DE QUADRA POLIESPORTIVA COM TINTA ACRÍLICA, E = 5 CM, APLICAÇÃO MANUAL. AF_05/2021</t>
  </si>
  <si>
    <t>7</t>
  </si>
  <si>
    <t>8</t>
  </si>
  <si>
    <t>UN</t>
  </si>
  <si>
    <t>91953</t>
  </si>
  <si>
    <t>INTERRUPTOR SIMPLES (1 MÓDULO), 10A/250V, INCLUINDO SUPORTE E PLACA - FORNECIMENTO E INSTALAÇÃO. AF_03/2023</t>
  </si>
  <si>
    <t>9</t>
  </si>
  <si>
    <t>10</t>
  </si>
  <si>
    <t>00025398</t>
  </si>
  <si>
    <t>VALOR BDI TOTAL:</t>
  </si>
  <si>
    <t>VALOR ORÇAMENTO:</t>
  </si>
  <si>
    <t>VALOR TOTAL:</t>
  </si>
  <si>
    <t>Peso (%)</t>
  </si>
  <si>
    <t>LASTRO DE CONCRETO MAGRO, APLICADO EM BLOCOS DE COROAMENTO OU SAPATAS, ESPESSURA DE 5 CM.</t>
  </si>
  <si>
    <t xml:space="preserve">LANÇAMENTO COM USO DE BALDES, ADENSAMENTO E ACABAMENTO DE CONCRETO EM ESTRUTURAS. </t>
  </si>
  <si>
    <t>103670</t>
  </si>
  <si>
    <t>FABRICAÇÃO, MONTAGEM E DESMONTAGEM DE FÔRMA PARA VIGA BALDRAME, EM MADEIRA SERRADA, E=25 MM, 2 UTILIZAÇÕES.</t>
  </si>
  <si>
    <t>CONCRETO FCK = 25MPA, TRAÇO 1:2,3:2,7 (EM MASSA SECA DE CIMENTO/ AREIA MÉDIA/ BRITA 1) - PREPARO MECÂNICO COM BETONEIRA 400 L.</t>
  </si>
  <si>
    <t>Será o mesmo volume do concreto.</t>
  </si>
  <si>
    <t xml:space="preserve">CONCRETAGEM DE RADIER, PISO DE CONCRETO OU LAJE SOBRE SOLO, FCK 30 MPA - LANÇAMENTO, ADENSAMENTO E ACABAMENTO. </t>
  </si>
  <si>
    <t>97096</t>
  </si>
  <si>
    <t xml:space="preserve">LASTRO COM MATERIAL GRANULAR (PEDRA BRITADA N.2), APLICADO EM PISOS OU LAJES SOBRE SOLO, ESPESSURA DE *10 CM*. </t>
  </si>
  <si>
    <t>96624</t>
  </si>
  <si>
    <t>CENTRO DE DISTRIBUIÇÃO</t>
  </si>
  <si>
    <t>QUADRO DE DISTRIBUIÇÃO DE ENERGIA EM PVC, DE EMBUTIR, SEM BARRAMENTO, PARA 12/16 DISJUNTORES - FORNECIMENTO E INSTALAÇÃO.</t>
  </si>
  <si>
    <t>CP-101876.1</t>
  </si>
  <si>
    <t>DISJUNTORES</t>
  </si>
  <si>
    <t>DISPOSITIVO DR, 2 POLOS, SENSIBILIDADE DE 30 MA, CORRENTE DE 25 A, TIPO AC</t>
  </si>
  <si>
    <t>CP-7996</t>
  </si>
  <si>
    <t>DISJUNTOR MONOPOLAR TIPO DIN, CORRENTE NOMINAL DE 10A - FORNECIMENTO E INSTALAÇÃO.</t>
  </si>
  <si>
    <t>CURVA 45 GRAUS PARA ELETRODUTO, PVC, ROSCÁVEL, DN 25MM (3/4")</t>
  </si>
  <si>
    <t xml:space="preserve">CURVA 90 GRAUS PARA ELETRODUTO, PVC, ROSCÁVEL, DN 25 MM (3/4"), PARA CIRCUITOS TERMINAIS, INSTALADA EM FORRO - FORNECIMENTO E INSTALAÇÃO. </t>
  </si>
  <si>
    <t>91890</t>
  </si>
  <si>
    <t>PREFEITURA MUNICIPAL DE PUXINANÃ</t>
  </si>
  <si>
    <t>PUXINANÃ - PB</t>
  </si>
  <si>
    <t>ALAMBRADO PARA QUADRA POLIESPORTIVA, ESTRUTURADO POR TUBOS DE ACO GALVANIZADO, (MONTANTES COM DIAMETRO 2", TRAVESSAS E ESCORAS COM DIÂMETRO 1 ¼), COM TELA DE ARAME GALVANIZADO, FIO 14 BWG E MALHA QUADRADA 5X5CM (EXCETO MURETA).</t>
  </si>
  <si>
    <t>Alambrado</t>
  </si>
  <si>
    <t>Lados</t>
  </si>
  <si>
    <t>A área considerada para pintura será o mesmo quantitativo adotado para a pintura de zarcão.</t>
  </si>
  <si>
    <t>ORSE</t>
  </si>
  <si>
    <t>SINAPI -  JUNHO/2024; ORSE - ABRIL 2024; SEINFRA - 028</t>
  </si>
  <si>
    <t>CONSTRUÇÃO DE QUADRA E ACADEMIA DA SAÚDE NO DISTRITO DE PAI DOMINGOS EM PUXINANÃ-PB</t>
  </si>
  <si>
    <t>CP-74209/001</t>
  </si>
  <si>
    <t>Comp</t>
  </si>
  <si>
    <t>Alt</t>
  </si>
  <si>
    <t>1.2</t>
  </si>
  <si>
    <t>LIMPEZA MANUAL DE VEGETAÇÃO EM TERRENO COM ENXADA.</t>
  </si>
  <si>
    <t>1.3</t>
  </si>
  <si>
    <t>Área do terreno</t>
  </si>
  <si>
    <t>Foi considerada a mesma área de limpeza.</t>
  </si>
  <si>
    <t>ARGILA, ARGILA VERMELHA OU ARGILA ARENOSA (RETIRADA NA JAZIDA, SEM TRANSPORTE)</t>
  </si>
  <si>
    <t>SINAPI-INSUMO</t>
  </si>
  <si>
    <t>2.5</t>
  </si>
  <si>
    <t>EXECUÇÃO E COMPACTAÇÃO DE ATERRO COM SOLO PREDOMINANTEMENTE ARGILOSO - EXCLUSIVE SOLO, ESCAVAÇÃO, CARGA E TRANSPORTE.</t>
  </si>
  <si>
    <t>Foi considerado o volume de argila do aterro.</t>
  </si>
  <si>
    <t>2.6</t>
  </si>
  <si>
    <t>TRANSPORTE COM CAMINHÃO BASCULANTE DE 10 M³, EM VIA URBANA EM LEITO NATURAL (UNIDADE: M3XKM).</t>
  </si>
  <si>
    <t>Empol.</t>
  </si>
  <si>
    <t>Distância</t>
  </si>
  <si>
    <t>Aterro</t>
  </si>
  <si>
    <t>m³ x</t>
  </si>
  <si>
    <t>x</t>
  </si>
  <si>
    <t>=</t>
  </si>
  <si>
    <t>m³xkm</t>
  </si>
  <si>
    <t>Foi considerado o volume de argila do aterro multiplicado pelo fator de empolamento e a distância de transporte.</t>
  </si>
  <si>
    <t>MOVIMENTO DE TERRA</t>
  </si>
  <si>
    <t>Contenção do terreno</t>
  </si>
  <si>
    <t>Qtd</t>
  </si>
  <si>
    <t>und =</t>
  </si>
  <si>
    <t>Branca</t>
  </si>
  <si>
    <t>Larg</t>
  </si>
  <si>
    <t>Meio-fio</t>
  </si>
  <si>
    <t xml:space="preserve">ASSENTAMENTO DE GUIA (MEIO-FIO) EM TRECHO RETO, CONFECCIONADA EM CONCRETO PRÉ-FABRICADO, DIMENSÕES 100X15X13X20 CM (COMPRIMENTO X BASE INFERIOR X BASE SUPERIOR X ALTURA). </t>
  </si>
  <si>
    <t>PINTURA DE MEIO-FIO COM TINTA BRANCA A BASE DE CAL (CAIAÇÃO).</t>
  </si>
  <si>
    <t>Será o comprimento do meio-fio.</t>
  </si>
  <si>
    <t xml:space="preserve">EXECUÇÃO DE PASSEIO EM PISO INTERTRAVADO, COM BLOCO RETANGULAR COR NATURAL DE 20 X 10 CM, ESPESSURA 6 CM. </t>
  </si>
  <si>
    <t>COMPACTAÇÃO MECÂNICA DE SOLO PARA EXECUÇÃO DE RADIER, PISO DE CONCRETO OU LAJE SOBRE SOLO, COM COMPACTADOR DE SOLOS A PERCUSSÃO.</t>
  </si>
  <si>
    <t>Intertravado</t>
  </si>
  <si>
    <t xml:space="preserve">m²  </t>
  </si>
  <si>
    <t>PLANTIO DE GRAMA ESMERALDA OU SÃO CARLOS OU CURITIBANA, EM PLACAS.</t>
  </si>
  <si>
    <t>LASTRO COM MATERIAL GRANULAR (TERRA VEGETAL), APLICADO SOBRE SOLO.</t>
  </si>
  <si>
    <t>CP-100323.1</t>
  </si>
  <si>
    <t>Esp</t>
  </si>
  <si>
    <t>Grama</t>
  </si>
  <si>
    <t>Quadra</t>
  </si>
  <si>
    <t>SISTEMA DE PISO</t>
  </si>
  <si>
    <t>RAMPA DE ACESSIBILIDADE PARA DEFICIENTES</t>
  </si>
  <si>
    <t>PCPR00</t>
  </si>
  <si>
    <t xml:space="preserve">Rampas de Acesso </t>
  </si>
  <si>
    <t>CIRCULAÇÃO</t>
  </si>
  <si>
    <t>PINTURA DE PISO COM TINTA ACRÍLICA, APLICAÇÃO MANUAL, 3 DEMÃOS, INCLUSO FUNDO PREPARADOR.</t>
  </si>
  <si>
    <t>Muro posterior</t>
  </si>
  <si>
    <t>Central de distribuição</t>
  </si>
  <si>
    <t>EMBOÇO OU MASSA ÚNICA EM ARGAMASSA TRAÇO 1:2:8, PREPARO MECÂNICA COM BETONEIRA 400 L, APLICADA MANUALMENTE EM PANOS DE FACHADA SEM PRESENÇA DE VÃOS, ESPESSURA DE 25 MM, ACESSO POR ANDAIME.</t>
  </si>
  <si>
    <t>Gradil perimetral</t>
  </si>
  <si>
    <t>GRADIL EM FERRO, FORMADO POR BARRAS CHATAS DE 25X4,8 MM.</t>
  </si>
  <si>
    <t>CP-99861.1</t>
  </si>
  <si>
    <t>PROPRIO</t>
  </si>
  <si>
    <t xml:space="preserve">PORTA DE FERRO, DE ABRIR, TIPO GRADE, COM GUARNIÇÕES. </t>
  </si>
  <si>
    <t>CP-100701</t>
  </si>
  <si>
    <t>PO1</t>
  </si>
  <si>
    <t>PO2</t>
  </si>
  <si>
    <t>ALAMBRADO, GRADIS E ESQUADRIAS</t>
  </si>
  <si>
    <t>PORTA EM ALUMÍNIO DE ABRIR TIPO VENEZIANA COM GUARNIÇÃO, FIXAÇÃO COM PARAFUSOS - FORNECIMENTO E INSTALAÇÃO</t>
  </si>
  <si>
    <t>PA1</t>
  </si>
  <si>
    <t xml:space="preserve">FECHADURA DE EMBUTIR COM CILINDRO, EXTERNA, COMPLETA, ACABAMENTO PADRÃO MÉDIO, INCLUSO EXECUÇÃO DE FURO - FORNECIMENTO E INSTALAÇÃO. </t>
  </si>
  <si>
    <t>SUPERESTRUTURA</t>
  </si>
  <si>
    <t>CP-100623</t>
  </si>
  <si>
    <t>POSTE DE AÇO CONICO CONTÍNUO SIMPLES, ENGASTADO, H=6M - FORNECIMENTO E INSTALACAO.</t>
  </si>
  <si>
    <t>POSTE DE AÇO CONICO CONTÍNUO RETO SIMPLES, ENGASTADO, H=7M, INCLUSIVE REFLETOR DE LED 200W - FORNECIMENTO E INSTALACAO.</t>
  </si>
  <si>
    <t>CP-100622</t>
  </si>
  <si>
    <t>LUMINÁRIA TIPO BALIZADOR PARA AMBIENTE ABERTO, CORPO EM ALUMÍNIO PINTADO, DIFUSOR EM VIDRO PLANO FOSCO, REF. F-5023/M DA PROJETO OU SIMILAR</t>
  </si>
  <si>
    <t>CP-71476191</t>
  </si>
  <si>
    <t>CONJUNTO PARA FUTSAL COM PAR DE TRAVES OFICIAIS DE 3,00 X 2,00 M EM TUBO DE ACO GALVANIZADO 3" COM REQUADROS EM TUBO DE 1", PINTURA EM PRIMER COM TINTA ESMALTE SINTETICO E REDES DE POLIETILENO FIO 4 MM.</t>
  </si>
  <si>
    <t>BANCO DE CONCRETO EM ALVENARIA DE TIJOLOS, ASSENTO EM CONCRETO ARMADO, SEM ENCOSTO, PINTADO COM TINTA ACRÍLICA, 2 DEMÃOS.</t>
  </si>
  <si>
    <t>CP-S03226</t>
  </si>
  <si>
    <t>INSTALAÇÃO DE MULTIEXERCITADOR COM SEIS FUNÇÕES, EM TUBO DE AÇO CARBONO - EQUIPAMENTO DE GINÁSTICA PARA ACADEMIA AO AR LIVRE / ACADEMIA DA TERCEIRA IDADE - ATI, INSTALADO SOBRE PISO DE CONCRETO EXISTENTE.</t>
  </si>
  <si>
    <t>INSTALAÇÃO DE SIMULADOR DE CAMINHADA TRIPLO, EM TUBO DE AÇO CARBONO - EQUIPAMENTO DE GINÁSTICA PARA ACADEMIA AO AR LIVRE / ACADEMIA DA TERCEIRA IDADE - ATI, INSTALADO SOBRE PISO DE CONCRETO EXISTENTE.</t>
  </si>
  <si>
    <t xml:space="preserve">INSTALAÇÃO DE SIMULADOR DE CAVALGADA TRIPLO, EM TUBO DE AÇO CARBONO - EQUIPAMENTO DE GINÁSTICA PARA ACADEMIA AO AR LIVRE / ACADEMIA DA TERCEIRA IDADE - ATI, INSTALADO SOBRE PISO DE CONCRETO EXISTENTE. </t>
  </si>
  <si>
    <t>LIMPEZA DE CONTRAPISO COM VASSOURA A SECO.</t>
  </si>
  <si>
    <t>Será considerada a área do piso em intertravado.</t>
  </si>
  <si>
    <t xml:space="preserve">PLANTIO DE ÁRVORE ORNAMENTAL COM ALTURA DE MUDA MAIOR QUE 2,00 M E MENOR OU IGUAL A 4,00 M. </t>
  </si>
  <si>
    <t>DRENAGEM</t>
  </si>
  <si>
    <t>LOCAÇÃO DA REDE DE ÁGUA OU ESGOTO</t>
  </si>
  <si>
    <t>Será o comprimento da tubulação da rede.</t>
  </si>
  <si>
    <t>Tubo 600 mm</t>
  </si>
  <si>
    <t xml:space="preserve">m  </t>
  </si>
  <si>
    <t>Altura 01</t>
  </si>
  <si>
    <t>Altura 02</t>
  </si>
  <si>
    <t>m)  x</t>
  </si>
  <si>
    <t>m) / 2) x</t>
  </si>
  <si>
    <t>Tubo 600 mm                                (((</t>
  </si>
  <si>
    <t>LASTRO DE VALA COM PREPARO DE FUNDO, LARGURA MENOR QUE 1,5 M, COM CAMADA DE AREIA, LANÇAMENTO MANUAL, EM LOCAL COM NÍVEL BAIXO DE INTERFERÊNCIA.</t>
  </si>
  <si>
    <t>Espessura</t>
  </si>
  <si>
    <t>TUBO DE CONCRETO PARA REDES COLETORAS DE ÁGUAS PLUVIAIS, DIÂMETRO DE 600 MM, JUNTA RÍGIDA, INSTALADO EM LOCAL COM BAIXO NÍVEL DE INTERFERÊNCIAS - FORNECIMENTO E ASSENTAMENTO.</t>
  </si>
  <si>
    <t>Contenção do terreno - Seção 01</t>
  </si>
  <si>
    <t>Contenção do terreno - Seção 02</t>
  </si>
  <si>
    <t>Contenção do terreno - Seção 03</t>
  </si>
  <si>
    <t>Contenção do terreno - Seção 04</t>
  </si>
  <si>
    <r>
      <rPr>
        <b/>
        <sz val="12"/>
        <color theme="1"/>
        <rFont val="Arial"/>
        <family val="2"/>
      </rPr>
      <t xml:space="preserve">OBS.: </t>
    </r>
    <r>
      <rPr>
        <sz val="12"/>
        <color theme="1"/>
        <rFont val="Arial"/>
        <family val="2"/>
      </rPr>
      <t>Será o comprimento das seções multiplicado pela sua altura média a ser escavada, largura e quantidade. Foi considerado um acréscimo de 5cm para o concreto magro na profundidade e 20 cm de cada lado para a execução das fôrmas.</t>
    </r>
  </si>
  <si>
    <t>Bancos</t>
  </si>
  <si>
    <t>Blocos da contenção</t>
  </si>
  <si>
    <t>Blocos da contenção - Altura 01</t>
  </si>
  <si>
    <t>Blocos da contenção - Altura 02</t>
  </si>
  <si>
    <t>Blocos da contenção - Altura 03</t>
  </si>
  <si>
    <t>Pilares da contenção</t>
  </si>
  <si>
    <t>Foi considerado o volume de aterro para regularização do terreno.</t>
  </si>
  <si>
    <t>Viga baldrame - Alambrado</t>
  </si>
  <si>
    <t>Viga baldrame - Muro</t>
  </si>
  <si>
    <t>Equipamentos de ginástica</t>
  </si>
  <si>
    <t xml:space="preserve">MONTAGEM E DESMONTAGEM DE FÔRMA DE PILARES RETANGULARES E ESTRUTURAS SIMILARES, PÉ-DIREITO SIMPLES, EM MADEIRA SERRADA, 4 UTILIZAÇÕES. </t>
  </si>
  <si>
    <t xml:space="preserve">ARMAÇÃO DE BLOCO, VIGA BALDRAME OU SAPATA UTILIZANDO AÇO CA-50 DE 8 MM - MONTAGEM. </t>
  </si>
  <si>
    <t>ARMAÇÃO DE BLOCO, VIGA BALDRAME E SAPATA UTILIZANDO AÇO CA-60 DE 5 MM - MONTAGEM.</t>
  </si>
  <si>
    <t xml:space="preserve">ARMAÇÃO DE PILAR OU VIGA DE ESTRUTURA CONVENCIONAL DE CONCRETO ARMADO UTILIZANDO AÇO CA-50 DE 10,0 MM - MONTAGEM. </t>
  </si>
  <si>
    <t xml:space="preserve">ARMAÇÃO DE PILAR OU VIGA DE ESTRUTURA CONVENCIONAL DE CONCRETO ARMADO UTILIZANDO AÇO CA-60 DE 5,0 MM - MONTAGEM. </t>
  </si>
  <si>
    <t>CINTA DE AMARRAÇÃO DE ALVENARIA MOLDADA IN LOCO COM UTILIZAÇÃO DE BLOCOS CANALETA, ESPESSURA DE *15* CM.</t>
  </si>
  <si>
    <t>Quantitativo extraído através de software.</t>
  </si>
  <si>
    <t>Canaletas</t>
  </si>
  <si>
    <t>ALVENARIA DE VEDAÇÃO DE BLOCOS CERÂMICOS FURADOS NA HORIZONTAL DE 14X9X19 CM (ESPESSURA 14 CM, BLOCO DEITADO) E ARGAMASSA DE ASSENTAMENTO COM PREPARO EM BETONEIRA.</t>
  </si>
  <si>
    <t>PILARES E VIGAS</t>
  </si>
  <si>
    <t xml:space="preserve">MONTAGEM E DESMONTAGEM DE FÔRMA DE PILARES RETANGULARES E ESTRUTURAS SIMILARES, PÉ-DIREITO SIMPLES, EM CHAPA DE MADEIRA COMPENSADA RESINADA, 4 UTILIZAÇÕES. </t>
  </si>
  <si>
    <t>Pilares</t>
  </si>
  <si>
    <t>LANÇAMENTO COM USO DE BALDES, ADENSAMENTO E ACABAMENTO DE CONCRETO EM ESTRUTURAS.</t>
  </si>
  <si>
    <t>LAJE</t>
  </si>
  <si>
    <t xml:space="preserve">FABRICAÇÃO DE FÔRMA PARA LAJES, EM CHAPA DE MADEIRA COMPENSADA RESINADA, E = 17 MM. </t>
  </si>
  <si>
    <t>Área  =</t>
  </si>
  <si>
    <t xml:space="preserve">ESCORAMENTO DE FÔRMAS DE LAJE EM MADEIRA NÃO APARELHADA, PÉ-DIREITO SIMPLES, INCLUSO TRAVAMENTO, 4 UTILIZAÇÕES. </t>
  </si>
  <si>
    <t>Laje</t>
  </si>
  <si>
    <t>CHAPISCO APLICADO EM ALVENARIA (SEM PRESENÇA DE VÃOS) E ESTRUTURAS DE CONCRETO DE FACHADA, COM COLHER DE PEDREIRO. ARGAMASSA TRAÇO 1:3 COM PREPARO EM BETONEIRA 400L.</t>
  </si>
  <si>
    <t>Muro e central de distribuição</t>
  </si>
  <si>
    <t>Contenção</t>
  </si>
  <si>
    <t>Será a mesma área do emboço do muro e central de distribuição.</t>
  </si>
  <si>
    <t>9.0</t>
  </si>
  <si>
    <r>
      <t xml:space="preserve">OBS.: </t>
    </r>
    <r>
      <rPr>
        <sz val="12"/>
        <color theme="1"/>
        <rFont val="Arial"/>
        <family val="2"/>
      </rPr>
      <t>A espessura do berço de areia considerado será 0,5*</t>
    </r>
    <r>
      <rPr>
        <sz val="12"/>
        <color theme="1"/>
        <rFont val="Calibri"/>
        <family val="2"/>
      </rPr>
      <t>Ø.</t>
    </r>
  </si>
  <si>
    <r>
      <t xml:space="preserve">Obs.: </t>
    </r>
    <r>
      <rPr>
        <sz val="12"/>
        <color theme="1"/>
        <rFont val="Arial"/>
        <family val="2"/>
      </rPr>
      <t>Devido a localização da drenagem ser no ponto de maior profundidade do terreno, a profundidade de escavação considerada será de 30 cm para a regularização do trecho onde a tubulação será instalada, com uma inclinação de 0,5%.</t>
    </r>
  </si>
  <si>
    <t>Vala</t>
  </si>
  <si>
    <t>Descontos</t>
  </si>
  <si>
    <t>Berço de areia</t>
  </si>
  <si>
    <t>Seção do tubo</t>
  </si>
  <si>
    <r>
      <t xml:space="preserve">OBS.: </t>
    </r>
    <r>
      <rPr>
        <sz val="12"/>
        <color theme="1"/>
        <rFont val="Arial"/>
        <family val="2"/>
      </rPr>
      <t xml:space="preserve">Para calcular o quantitativo de material de aterro foi considerada a profundidade total de vala de 1,00m multiplicado pelo comprimento da vala subtraindo o volume do berço de areia e o volume da seção do tubo, </t>
    </r>
  </si>
  <si>
    <t>FUNDAÇÃO - MURO DE CONTENÇÃO, EQUIPAMENTOS DE GINÁSTICA E POSTES</t>
  </si>
  <si>
    <t xml:space="preserve">CINTA DE AMARRAÇÃO DE ALVENARIA MOLDADA IN LOCO COM UTILIZAÇÃO DE BLOCOS CANALETA, ESPESSURA DE *20* CM.  </t>
  </si>
  <si>
    <t>PEITORIL DE CONCRETO ARMADO COM PINGADEIRA LARGURA 13 CM</t>
  </si>
  <si>
    <t>CP-S03410</t>
  </si>
  <si>
    <t>Comp.</t>
  </si>
  <si>
    <t>PINTURA COM TINTA ACRÍLICA DE ACABAMENTO PULVERIZADA SOBRE SUPERFÍCIES METÁLICAS (EXCETO PERFIL) EXECUTADO EM OBRA (02 DEMÃOS).</t>
  </si>
  <si>
    <t>PINTURA COM TINTA ACRÍLICA DE FUNDO PULVERIZADA SOBRE SUPERFÍCIES METÁLICAS (EXCETO PERFIL) EXECUTADO EM OBRA (POR DEMÃO).</t>
  </si>
  <si>
    <t>BDI DIFERENCIADO:</t>
  </si>
  <si>
    <t xml:space="preserve">BDI PARA ITENS DE MERO FORNECIMENTO DE MATERIAIS E
EQUIPAMENTOS </t>
  </si>
  <si>
    <t>Impostos (I) - PIS, COFINS, ISSQN</t>
  </si>
  <si>
    <t>Observações</t>
  </si>
  <si>
    <t>VALORES DE BDI</t>
  </si>
  <si>
    <t>1) Preencher apenas a coluna % Informado (Coluna B)</t>
  </si>
  <si>
    <t>2) Os Tributos normalmente aplicáveis são: PIS (O,65%), COFINS (3,00%) e ISS (variável até 5,00% conforme o município).</t>
  </si>
  <si>
    <t>3) O cálculo do BDI se baseia na fórmula abaixo utilizada pelo Acórdão 2622/13 do TCU, conforme CE GEPAD 354/2013 de 17/10/2013.</t>
  </si>
  <si>
    <t>PLACA DE OBRA EM CHAPA DE AÇO GALVANIZADO</t>
  </si>
  <si>
    <t>2.4</t>
  </si>
  <si>
    <r>
      <rPr>
        <b/>
        <sz val="12"/>
        <color theme="1"/>
        <rFont val="Arial"/>
        <family val="2"/>
      </rPr>
      <t xml:space="preserve">OBS.: </t>
    </r>
    <r>
      <rPr>
        <sz val="12"/>
        <color theme="1"/>
        <rFont val="Arial"/>
        <family val="2"/>
      </rPr>
      <t>Para os blocos de fundação dos postes e trave de futsal foi considerado um acréscimo de 5cm para o concreto magro na profundidade e 20 cm a mais no diâmetro dos circulares para a execução da fôrma.</t>
    </r>
  </si>
  <si>
    <t>Postes</t>
  </si>
  <si>
    <t>Blocos dos postes e traves</t>
  </si>
  <si>
    <t>Postes e Traves</t>
  </si>
  <si>
    <t>Traves de Futsal</t>
  </si>
  <si>
    <t xml:space="preserve">MONTAGEM E DESMONTAGEM DE FÔRMA DE PILARES CIRCULARES, PÉ-DIREITO SIMPLES, EM MADEIRA, 2 UTILIZAÇÕES. </t>
  </si>
  <si>
    <t>Perímetro</t>
  </si>
  <si>
    <t>Intertravado natural</t>
  </si>
  <si>
    <t>Intertravado vermelho</t>
  </si>
  <si>
    <t xml:space="preserve">EXECUÇÃO DE PASSEIO EM PISO INTERTRAVADO, COM BLOCO RETANGULAR COLORIDO DE 20 X 10 CM, ESPESSURA 6 CM. </t>
  </si>
  <si>
    <t>IMPERMEABILIZAÇÃO DE SUPERFÍCIE COM MEMBRANA À BASE DE RESINA ACRÍLICA, 3 DEMÃOS.</t>
  </si>
  <si>
    <t>Será a mesma área do emboço.</t>
  </si>
  <si>
    <t>CABO DE COBRE FLEXÍVEL ISOLADO, 1,5 MM², ANTI-CHAMA 0,6/1,0 KV, PARA CIRCUITOS TERMINAIS - FORNECIMENTO E INSTALAÇÃO.</t>
  </si>
  <si>
    <t>CABO DE COBRE FLEXÍVEL ISOLADO, 6 MM², ANTI-CHAMA 0,6/1,0 KV, PARA CIRCUITOS TERMINAIS - FORNECIMENTO E INSTALAÇÃO.</t>
  </si>
  <si>
    <t>CP-99804</t>
  </si>
  <si>
    <t>LIMPEZA DE PISO DE CONCRETO POLIDO UTILIZANDO DETERGENTE NEUTRO E ESCOVAÇÃO MANUAL.</t>
  </si>
  <si>
    <t>ENTRADA DE ENERGIA ELÉTRICA, AÉREA, MONOFÁSICA, COM CAIXA DE EMBUTIR, CABO DE 10 MM2 E DISJUNTOR DIN 50A (NÃO INCLUSO O POSTE DE CONCRETO).</t>
  </si>
  <si>
    <t>DISPOSITIVO DE PROTEÇÃO CONTRA SURTOS DE TENSÃO - DPS's CLASSE II - *45* KA/275V</t>
  </si>
  <si>
    <t>CP-C4562.3</t>
  </si>
  <si>
    <t>DISJUNTOR MONOPOLAR TIPO DIN, CORRENTE NOMINAL DE 32A - FORNECIMENTO E INSTALAÇÃO.</t>
  </si>
  <si>
    <t>ELETRODUTO FLEXÍVEL CORRUGADO REFORÇADO, PVC, DN 25 MM (3/4"), PARA CIRCUITOS TERMINAIS, INSTALADO EM LAJE - FORNECIMENTO E INSTALAÇÃO.</t>
  </si>
  <si>
    <t xml:space="preserve">ELETRODUTO RÍGIDO ROSCÁVEL, PVC, DN 25 MM (3/4"), PARA CIRCUITOS TERMINAIS, INSTALADO EM LAJE - FORNECIMENTO E INSTALAÇÃO. </t>
  </si>
  <si>
    <t>91867</t>
  </si>
  <si>
    <t>LUVA PARA ELETRODUTO, PVC, ROSCÁVEL, DN 25 MM (3/4"), PARA CIRCUITOS TERMINAIS, INSTALADA EM FORRO - FORNECIMENTO E INSTALAÇÃO.</t>
  </si>
  <si>
    <t>CAIXA DE PASSAGEM PVC 15X15X8CM P/ELETRICA, TIPO AQUATIC OU SIMILAR</t>
  </si>
  <si>
    <t>POSTE DE AÇO CONICO CONTÍNUO CURVO DUPLO, ENGASTADO, H=9M, INCLUSIVE LUMINÁRIAS, LÂMPADAS E SENSOR COM FOTOCÉLULA - FORNECIMENTO E INSTALACAO.</t>
  </si>
  <si>
    <t>ILUMINAÇÃO E TOMADA</t>
  </si>
  <si>
    <t>INTERRUPTOR SIMPLES (2 MÓDULOS), 10A/250V, INCLUINDO SUPORTE E PLACA - FORNECIMENTO E INSTALAÇÃO.</t>
  </si>
  <si>
    <t>INTERRUPTOR SIMPLES (1 MÓDULO), 10A/250V, INCLUINDO SUPORTE E PLACA - FORNECIMENTO E INSTALAÇÃO.</t>
  </si>
  <si>
    <t>8.5</t>
  </si>
  <si>
    <t>CP-11343</t>
  </si>
  <si>
    <t>CAIXA ENTERRADA ELÉTRICA RETANGULAR, EM ALVENARIA COM TIJOLOS CERÂMICOS MACIÇOS, FUNDO COM BRITA, DIMENSÕES INTERNAS: 0,4X0,4X0,4 M.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</si>
  <si>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</si>
  <si>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</si>
  <si>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</si>
  <si>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</si>
  <si>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</si>
  <si>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</si>
  <si>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</si>
  <si>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</si>
  <si>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</si>
  <si>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</si>
  <si>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</si>
  <si>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</si>
  <si>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</si>
  <si>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</si>
  <si>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</si>
  <si>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</si>
  <si>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</si>
  <si>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</si>
  <si>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</si>
  <si>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</si>
  <si>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</si>
  <si>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</si>
  <si>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</si>
  <si>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</si>
  <si>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</si>
  <si>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</si>
  <si>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</si>
  <si>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</si>
  <si>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</si>
  <si>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</si>
  <si>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5.1.9</t>
  </si>
  <si>
    <t>5.1.10</t>
  </si>
  <si>
    <t>5.1.11</t>
  </si>
  <si>
    <t>5.1.12</t>
  </si>
  <si>
    <t>5.2.1</t>
  </si>
  <si>
    <t>5.2.2</t>
  </si>
  <si>
    <t>5.2.3</t>
  </si>
  <si>
    <t>5.2.4</t>
  </si>
  <si>
    <t>5.2.5</t>
  </si>
  <si>
    <t>5.2.6</t>
  </si>
  <si>
    <t>5.2.7</t>
  </si>
  <si>
    <t>5.2.8</t>
  </si>
  <si>
    <t>7.5</t>
  </si>
  <si>
    <t>7.6</t>
  </si>
  <si>
    <t>7.7</t>
  </si>
  <si>
    <t>8.3.3</t>
  </si>
  <si>
    <t>8.3.4</t>
  </si>
  <si>
    <t>8.3.5</t>
  </si>
  <si>
    <t>8.3.6</t>
  </si>
  <si>
    <t>8.3.7</t>
  </si>
  <si>
    <t>8.5.1</t>
  </si>
  <si>
    <t>8.5.2</t>
  </si>
  <si>
    <t>8.5.3</t>
  </si>
  <si>
    <t>8.5.4</t>
  </si>
  <si>
    <t>8.5.5</t>
  </si>
  <si>
    <t>10.0</t>
  </si>
  <si>
    <t>10.5</t>
  </si>
  <si>
    <t>10.6</t>
  </si>
  <si>
    <t>10.7</t>
  </si>
  <si>
    <t>10.8</t>
  </si>
  <si>
    <t>BDI (%)</t>
  </si>
  <si>
    <t>PLACA DE OBRA EM CHAPA DE ACO GALVANIZADO</t>
  </si>
  <si>
    <t>98524</t>
  </si>
  <si>
    <t>LIMPEZA MANUAL DE VEGETAÇÃO EM TERRENO COM ENXADA. AF_03/2024</t>
  </si>
  <si>
    <t>00006079</t>
  </si>
  <si>
    <t>ARGILA, ARGILA VERMELHA OU ARGILA ARENOSA (RETIRADA NA JAZIDA, SEM TRANSPORTE) - BDI = 12,00</t>
  </si>
  <si>
    <t>96385</t>
  </si>
  <si>
    <t>EXECUÇÃO E COMPACTAÇÃO DE ATERRO COM SOLO PREDOMINANTEMENTE ARGILOSO - EXCLUSIVE SOLO, ESCAVAÇÃO, CARGA E TRANSPORTE. AF_11/2019</t>
  </si>
  <si>
    <t>93588</t>
  </si>
  <si>
    <t>TRANSPORTE COM CAMINHÃO BASCULANTE DE 10 M³, EM VIA URBANA EM LEITO NATURAL (UNIDADE: M3XKM). AF_07/2020</t>
  </si>
  <si>
    <t>M3XKM</t>
  </si>
  <si>
    <t>96619</t>
  </si>
  <si>
    <t>LASTRO DE CONCRETO MAGRO, APLICADO EM BLOCOS DE COROAMENTO OU SAPATAS, ESPESSURA DE 5 CM. AF_01/2024</t>
  </si>
  <si>
    <t>96533</t>
  </si>
  <si>
    <t>FABRICAÇÃO, MONTAGEM E DESMONTAGEM DE FÔRMA PARA VIGA BALDRAME, EM MADEIRA SERRADA, E=25 MM, 2 UTILIZAÇÕES. AF_01/2024</t>
  </si>
  <si>
    <t>96258</t>
  </si>
  <si>
    <t>MONTAGEM E DESMONTAGEM DE FÔRMA DE PILARES CIRCULARES, PÉ-DIREITO SIMPLES, EM MADEIRA, 2 UTILIZAÇÕES. AF_05/2024</t>
  </si>
  <si>
    <t>94965</t>
  </si>
  <si>
    <t>CONCRETO FCK = 25MPA, TRAÇO 1:2,3:2,7 (EM MASSA SECA DE CIMENTO/ AREIA MÉDIA/ BRITA 1) - PREPARO MECÂNICO COM BETONEIRA 400 L. AF_05/2021</t>
  </si>
  <si>
    <t>LANÇAMENTO COM USO DE BALDES, ADENSAMENTO E ACABAMENTO DE CONCRETO EM ESTRUTURAS. AF_02/2022</t>
  </si>
  <si>
    <t>96543</t>
  </si>
  <si>
    <t>ARMAÇÃO DE BLOCO UTILIZANDO AÇO CA-60 DE 5 MM - MONTAGEM. AF_01/2024</t>
  </si>
  <si>
    <t>96545</t>
  </si>
  <si>
    <t>ARMAÇÃO DE BLOCO UTILIZANDO AÇO CA-50 DE 8 MM - MONTAGEM. AF_01/2024</t>
  </si>
  <si>
    <t>93205</t>
  </si>
  <si>
    <t>CINTA DE AMARRAÇÃO DE ALVENARIA MOLDADA IN LOCO COM UTILIZAÇÃO DE BLOCOS CANALETA, ESPESSURA DE *20* CM. AF_03/2024</t>
  </si>
  <si>
    <t>103334</t>
  </si>
  <si>
    <t>ALVENARIA DE VEDAÇÃO DE BLOCOS CERÂMICOS FURADOS NA HORIZONTAL DE 14X9X19 CM (ESPESSURA 14 CM, BLOCO DEITADO) E ARGAMASSA DE ASSENTAMENTO COM PREPARO EM BETONEIRA. AF_12/2021</t>
  </si>
  <si>
    <t>92419</t>
  </si>
  <si>
    <t>MONTAGEM E DESMONTAGEM DE FÔRMA DE PILARES RETANGULARES E ESTRUTURAS SIMILARES, PÉ-DIREITO SIMPLES, EM CHAPA DE MADEIRA COMPENSADA RESINADA, 4 UTILIZAÇÕES. AF_09/2020</t>
  </si>
  <si>
    <t>105033</t>
  </si>
  <si>
    <t>CINTA DE AMARRAÇÃO DE ALVENARIA MOLDADA IN LOCO COM UTILIZAÇÃO DE BLOCOS CANALETA, ESPESSURA DE *15* CM. AF_03/2024</t>
  </si>
  <si>
    <t>101792</t>
  </si>
  <si>
    <t>ESCORAMENTO DE FÔRMAS DE LAJE EM MADEIRA NÃO APARELHADA, PÉ-DIREITO SIMPLES, INCLUSO TRAVAMENTO, 4 UTILIZAÇÕES. AF_09/2020</t>
  </si>
  <si>
    <t>98554</t>
  </si>
  <si>
    <t>IMPERMEABILIZAÇÃO DE SUPERFÍCIE COM MEMBRANA À BASE DE RESINA ACRÍLICA, 3 DEMÃOS. AF_09/2023</t>
  </si>
  <si>
    <t>CONCRETAGEM DE RADIER, PISO DE CONCRETO OU LAJE SOBRE SOLO, FCK 30 MPA - LANÇAMENTO, ADENSAMENTO E ACABAMENTO. AF_09/2021</t>
  </si>
  <si>
    <t>LASTRO COM MATERIAL GRANULAR (PEDRA BRITADA N.2), APLICADO EM PISOS OU LAJES SOBRE SOLO, ESPESSURA DE *10 CM*. AF_01/2024</t>
  </si>
  <si>
    <t>102492</t>
  </si>
  <si>
    <t>PINTURA DE PISO COM TINTA ACRÍLICA, APLICAÇÃO MANUAL, 3 DEMÃOS, INCLUSO FUNDO PREPARADOR. AF_05/2021</t>
  </si>
  <si>
    <t>97083</t>
  </si>
  <si>
    <t>COMPACTAÇÃO MECÂNICA DE SOLO PARA EXECUÇÃO DE RADIER, PISO DE CONCRETO OU LAJE SOBRE SOLO, COM COMPACTADOR DE SOLOS A PERCUSSÃO. AF_09/2021</t>
  </si>
  <si>
    <t>92396</t>
  </si>
  <si>
    <t>EXECUÇÃO DE PASSEIO EM PISO INTERTRAVADO, COM BLOCO RETANGULAR COR NATURAL DE 20 X 10 CM, ESPESSURA 6 CM. AF_10/2022</t>
  </si>
  <si>
    <t>93679</t>
  </si>
  <si>
    <t>EXECUÇÃO DE PASSEIO EM PISO INTERTRAVADO, COM BLOCO RETANGULAR COLORIDO DE 20 X 10 CM, ESPESSURA 6 CM. AF_10/2022</t>
  </si>
  <si>
    <t>94275</t>
  </si>
  <si>
    <t>ASSENTAMENTO DE GUIA (MEIO-FIO) EM TRECHO RETO, CONFECCIONADA EM CONCRETO PRÉ-FABRICADO, DIMENSÕES 100X15X13X20 CM (COMPRIMENTO X BASE INFERIOR X BASE SUPERIOR X ALTURA). AF_01/2024</t>
  </si>
  <si>
    <t>102498</t>
  </si>
  <si>
    <t>PINTURA DE MEIO-FIO COM TINTA BRANCA A BASE DE CAL (CAIAÇÃO). AF_05/2021</t>
  </si>
  <si>
    <t>103946</t>
  </si>
  <si>
    <t>PLANTIO DE GRAMA ESMERALDA OU SÃO CARLOS OU CURITIBANA, EM PLACAS. AF_05/2022</t>
  </si>
  <si>
    <t>87894</t>
  </si>
  <si>
    <t>CHAPISCO APLICADO EM ALVENARIA (SEM PRESENÇA DE VÃOS) E ESTRUTURAS DE CONCRETO DE FACHADA, COM COLHER DE PEDREIRO. ARGAMASSA TRAÇO 1:3 COM PREPARO EM BETONEIRA 400L. AF_10/2022</t>
  </si>
  <si>
    <t>104233</t>
  </si>
  <si>
    <t>EMBOÇO OU MASSA ÚNICA EM ARGAMASSA TRAÇO 1:2:8, PREPARO MECÂNICA COM BETONEIRA 400 L, APLICADA MANUALMENTE EM PANOS DE FACHADA SEM PRESENÇA DE VÃOS, ESPESSURA DE 25 MM, ACESSO POR ANDAIME. AF_08/2022</t>
  </si>
  <si>
    <t>102362</t>
  </si>
  <si>
    <t>ALAMBRADO PARA QUADRA POLIESPORTIVA, ESTRUTURADO POR TUBOS DE ACO GALVANIZADO, (MONTANTES COM DIAMETRO 2", TRAVESSAS E ESCORAS COM DIÂMETRO 1 ¼"), COM TELA DE ARAME GALVANIZADO, FIO 14 BWG E MALHA QUADRADA 5X5CM (EXCETO MURETA). AF_03/2021</t>
  </si>
  <si>
    <t>GRADIL EM FERRO, FORMADO POR BARRAS CHATAS DE 25X4,8 MM. AF_04/2019</t>
  </si>
  <si>
    <t>100701</t>
  </si>
  <si>
    <t>PORTA DE FERRO, DE ABRIR, TIPO GRADE, COM GUARNIÇÕES.</t>
  </si>
  <si>
    <t>100733</t>
  </si>
  <si>
    <t>PINTURA COM TINTA ACRÍLICA DE FUNDO PULVERIZADA SOBRE SUPERFÍCIES METÁLICAS (EXCETO PERFIL) EXECUTADO EM OBRA (POR DEMÃO). AF_01/2020_PE</t>
  </si>
  <si>
    <t>100753</t>
  </si>
  <si>
    <t>PINTURA COM TINTA ACRÍLICA DE ACABAMENTO PULVERIZADA SOBRE SUPERFÍCIES METÁLICAS (EXCETO PERFIL) EXECUTADO EM OBRA (02 DEMÃOS). AF_01/2020_PE</t>
  </si>
  <si>
    <t>91341</t>
  </si>
  <si>
    <t>PORTA EM ALUMÍNIO DE ABRIR TIPO VENEZIANA COM GUARNIÇÃO, FIXAÇÃO COM PARAFUSOS - FORNECIMENTO E INSTALAÇÃO. AF_12/2019</t>
  </si>
  <si>
    <t>90830</t>
  </si>
  <si>
    <t>FECHADURA DE EMBUTIR COM CILINDRO, EXTERNA, COMPLETA, ACABAMENTO PADRÃO MÉDIO, INCLUSO EXECUÇÃO DE FURO - FORNECIMENTO E INSTALAÇÃO. AF_12/2019</t>
  </si>
  <si>
    <t>101493</t>
  </si>
  <si>
    <t>ENTRADA DE ENERGIA ELÉTRICA, AÉREA, MONOFÁSICA, COM CAIXA DE EMBUTIR, CABO DE 10 MM2 E DISJUNTOR DIN 50A (NÃO INCLUSO O POSTE DE CONCRETO). AF_07/2020_PS</t>
  </si>
  <si>
    <t>POSTE DE AÇO CONICO CONTÍNUO RETO SIMPLES, ENGASTADO, H=6M - FORNECIMENTO E INSTALACAO.</t>
  </si>
  <si>
    <t>DISPOSITIVO DE PROTEÇÃO CONTRA SURTOS DE TENSÃO - DPS'S CLASSE II - *45* KA/275V</t>
  </si>
  <si>
    <t>93653</t>
  </si>
  <si>
    <t>DISJUNTOR MONOPOLAR TIPO DIN, CORRENTE NOMINAL DE 10A - FORNECIMENTO E INSTALAÇÃO. AF_10/2020</t>
  </si>
  <si>
    <t>93657</t>
  </si>
  <si>
    <t>DISJUNTOR MONOPOLAR TIPO DIN, CORRENTE NOMINAL DE 32A - FORNECIMENTO E INSTALAÇÃO. AF_10/2020</t>
  </si>
  <si>
    <t>91845</t>
  </si>
  <si>
    <t>ELETRODUTO FLEXÍVEL CORRUGADO REFORÇADO, PVC, DN 25 MM (3/4"), PARA CIRCUITOS TERMINAIS, INSTALADO EM LAJE - FORNECIMENTO E INSTALAÇÃO. AF_03/2023</t>
  </si>
  <si>
    <t>ELETRODUTO RÍGIDO ROSCÁVEL, PVC, DN 25 MM (3/4"), PARA CIRCUITOS TERMINAIS, INSTALADO EM LAJE - FORNECIMENTO E INSTALAÇÃO. AF_03/2023</t>
  </si>
  <si>
    <t>CURVA 90 GRAUS PARA ELETRODUTO, PVC, ROSCÁVEL, DN 25 MM (3/4"), PARA CIRCUITOS TERMINAIS, INSTALADA EM FORRO - FORNECIMENTO E INSTALAÇÃO. AF_03/2023</t>
  </si>
  <si>
    <t>91875</t>
  </si>
  <si>
    <t>LUVA PARA ELETRODUTO, PVC, ROSCÁVEL, DN 25 MM (3/4"), PARA CIRCUITOS TERMINAIS, INSTALADA EM FORRO - FORNECIMENTO E INSTALAÇÃO. AF_03/2023</t>
  </si>
  <si>
    <t>S08896</t>
  </si>
  <si>
    <t>97887</t>
  </si>
  <si>
    <t>CAIXA ENTERRADA ELÉTRICA RETANGULAR, EM ALVENARIA COM TIJOLOS CERÂMICOS MACIÇOS, FUNDO COM BRITA, DIMENSÕES INTERNAS: 0,4X0,4X0,4 M. AF_12/2020</t>
  </si>
  <si>
    <t>91925</t>
  </si>
  <si>
    <t>CABO DE COBRE FLEXÍVEL ISOLADO, 1,5 MM², ANTI-CHAMA 0,6/1,0 KV, PARA CIRCUITOS TERMINAIS - FORNECIMENTO E INSTALAÇÃO. AF_03/2023</t>
  </si>
  <si>
    <t>91931</t>
  </si>
  <si>
    <t>CABO DE COBRE FLEXÍVEL ISOLADO, 6 MM², ANTI-CHAMA 0,6/1,0 KV, PARA CIRCUITOS TERMINAIS - FORNECIMENTO E INSTALAÇÃO. AF_03/2023</t>
  </si>
  <si>
    <t>91959</t>
  </si>
  <si>
    <t>INTERRUPTOR SIMPLES (2 MÓDULOS), 10A/250V, INCLUINDO SUPORTE E PLACA - FORNECIMENTO E INSTALAÇÃO. AF_03/2023</t>
  </si>
  <si>
    <t>POSTE DE AÇO CONICO CONTÍNUO RETO SIMPLES, ENGASTADO, H=7M, INCLUSIVE REFLETOR DE LED - FORNECIMENTO E INSTALACAO.</t>
  </si>
  <si>
    <t>S09629</t>
  </si>
  <si>
    <t>99063</t>
  </si>
  <si>
    <t>LOCAÇÃO DE REDE DE ÁGUA OU ESGOTO. AF_03/2024</t>
  </si>
  <si>
    <t>100323</t>
  </si>
  <si>
    <t>LASTRO COM MATERIAL GRANULAR (AREIA MÉDIA), APLICADO EM PISOS OU LAJES SOBRE SOLO, ESPESSURA DE *10 CM*. AF_01/2024</t>
  </si>
  <si>
    <t>92212</t>
  </si>
  <si>
    <t>TUBO DE CONCRETO PARA REDES COLETORAS DE ÁGUAS PLUVIAIS, DIÂMETRO DE 600 MM, JUNTA RÍGIDA, INSTALADO EM LOCAL COM BAIXO NÍVEL DE INTERFERÊNCIAS - FORNECIMENTO E ASSENTAMENTO. AF_03/2024</t>
  </si>
  <si>
    <t>98511</t>
  </si>
  <si>
    <t>PLANTIO DE ÁRVORE ORNAMENTAL COM ALTURA DE MUDA MAIOR QUE 2,00 M E MENOR OU IGUAL A 4,00 M. AF_05/2018</t>
  </si>
  <si>
    <t>103186</t>
  </si>
  <si>
    <t>INSTALAÇÃO DE MULTIEXERCITADOR COM SEIS FUNÇÕES, EM TUBO DE AÇO CARBONO - EQUIPAMENTO DE GINÁSTICA PARA ACADEMIA AO AR LIVRE / ACADEMIA DA TERCEIRA IDADE - ATI, INSTALADO SOBRE PISO DE CONCRETO EXISTENTE. AF_10/2021</t>
  </si>
  <si>
    <t>103187</t>
  </si>
  <si>
    <t>INSTALAÇÃO DE SIMULADOR DE CAMINHADA TRIPLO, EM TUBO DE AÇO CARBONO - EQUIPAMENTO DE GINÁSTICA PARA ACADEMIA AO AR LIVRE / ACADEMIA DA TERCEIRA IDADE - ATI, INSTALADO SOBRE PISO DE CONCRETO EXISTENTE. AF_10/2021</t>
  </si>
  <si>
    <t>103188</t>
  </si>
  <si>
    <t>INSTALAÇÃO DE SIMULADOR DE CAVALGADA TRIPLO, EM TUBO DE AÇO CARBONO - EQUIPAMENTO DE GINÁSTICA PARA ACADEMIA AO AR LIVRE / ACADEMIA DA TERCEIRA IDADE - ATI, INSTALADO SOBRE PISO DE CONCRETO EXISTENTE. AF_10/2021</t>
  </si>
  <si>
    <t>99804</t>
  </si>
  <si>
    <t>99811</t>
  </si>
  <si>
    <t>LIMPEZA DE CONTRAPISO COM VASSOURA A SECO. AF_04/2019</t>
  </si>
  <si>
    <t>CP-74209/001 PLACA DE OBRA EM CHAPA DE ACO GALVANIZADO (M2)</t>
  </si>
  <si>
    <t>Material</t>
  </si>
  <si>
    <t>FONTE</t>
  </si>
  <si>
    <t>UNID</t>
  </si>
  <si>
    <t>COEFICIENTE</t>
  </si>
  <si>
    <t>PREÇO UNITÁRIO</t>
  </si>
  <si>
    <t>TOTAL</t>
  </si>
  <si>
    <t>00004813</t>
  </si>
  <si>
    <t>PLACA DE OBRA (PARA CONSTRUCAO CIVIL) EM CHAPA GALVANIZADA *N. 22*, ADESIVADA, DE *2,4 X 1,2* M (SEM POSTES PARA FIXACAO)</t>
  </si>
  <si>
    <t>00004491</t>
  </si>
  <si>
    <t>PONTALETE *7,5 X 7,5* CM EM PINUS, MISTA OU EQUIVALENTE DA REGIAO - BRUTA</t>
  </si>
  <si>
    <t>00005075</t>
  </si>
  <si>
    <t>PREGO DE ACO POLIDO COM CABECA 18 X 30 (2 3/4 X 10)</t>
  </si>
  <si>
    <t>00004417</t>
  </si>
  <si>
    <t>SARRAFO NAO APARELHADO *2,5 X 7* CM, EM MACARANDUBA/MASSARANDUBA, ANGELIM, PEROBA-ROSA OU EQUIVALENTE DA REGIAO - BRUTA</t>
  </si>
  <si>
    <t>TOTAL Material:</t>
  </si>
  <si>
    <t>Mão de Obra com Encargos Complementares</t>
  </si>
  <si>
    <t>88262</t>
  </si>
  <si>
    <t>CARPINTEIRO DE FORMAS COM ENCARGOS COMPLEMENTARES</t>
  </si>
  <si>
    <t>H</t>
  </si>
  <si>
    <t>88316</t>
  </si>
  <si>
    <t>SERVENTE COM ENCARGOS COMPLEMENTARES</t>
  </si>
  <si>
    <t>TOTAL Mão de Obra com Encargos Complementares:</t>
  </si>
  <si>
    <t>Serviço</t>
  </si>
  <si>
    <t>94962</t>
  </si>
  <si>
    <t>CONCRETO MAGRO PARA LASTRO, TRAÇO 1:4,5:4,5 (EM MASSA SECA DE CIMENTO/ AREIA MÉDIA/ BRITA 1) - PREPARO MECÂNICO COM BETONEIRA 400 L. AF_05/2021</t>
  </si>
  <si>
    <t>TOTAL Serviço:</t>
  </si>
  <si>
    <t>VALOR:</t>
  </si>
  <si>
    <t>CP-74077/003 LOCACAO CONVENCIONAL DE OBRA, ATRAVÉS DE GABARITO DE TABUAS CORRIDAS PONTALETADAS, COM REAPROVEITAMENTO DE 3 VEZES. (M2)</t>
  </si>
  <si>
    <t>00043132</t>
  </si>
  <si>
    <t>ARAME RECOZIDO 16 BWG, D = 1,65 MM (0,016 KG/M) OU 18 BWG, D = 1,25 MM (0,01 KG/M)</t>
  </si>
  <si>
    <t>00005061</t>
  </si>
  <si>
    <t>PREGO DE ACO POLIDO COM CABECA 18 X 27 (2 1/2 X 10)</t>
  </si>
  <si>
    <t>00010567</t>
  </si>
  <si>
    <t>TABUA *2,5 X 23* CM EM PINUS, MISTA OU EQUIVALENTE DA REGIAO - BRUTA</t>
  </si>
  <si>
    <t>CP-2220064 CURA DO CONCRETO COM ASPERSÃO DE ÁGUA (M²)</t>
  </si>
  <si>
    <t>CP-3437 JUNTA DE DILATAÇÃO COM BARRA DE TRANSFERÊNCIA 12,5 MM A CADA 30 CM, INCLUSIVE PREENCHIMENTO COM JUNTA DE DILATAÇÃO E MASTIQUE PARA PISO DE CONCRETO. (M)</t>
  </si>
  <si>
    <t>00043054</t>
  </si>
  <si>
    <t>ACO CA-25, 10,0 MM, OU 12,5 MM, OU 16,0 MM, OU 20,0 MM, OU 25,0 MM, VERGALHAO</t>
  </si>
  <si>
    <t>00003672</t>
  </si>
  <si>
    <t>JUNTA PLASTICA DE DILATACAO PARA PISOS, COR CINZA, 10 X 4,5 MM (ALTURA X ESPESSURA)</t>
  </si>
  <si>
    <t>00000142</t>
  </si>
  <si>
    <t>SELANTE ELASTICO MONOCOMPONENTE A BASE DE POLIURETANO (PU) PARA JUNTAS DIVERSAS</t>
  </si>
  <si>
    <t>310ML</t>
  </si>
  <si>
    <t>00042407</t>
  </si>
  <si>
    <t>TRELICA NERVURADA (ESPACADOR), ALTURA = 120,0 MM, DIAMETRO DOS BANZOS INFERIORES E SUPERIOR = 6,0 MM, DIAMETRO DA DIAGONAL = 4,2 MM</t>
  </si>
  <si>
    <t>88245</t>
  </si>
  <si>
    <t>ARMADOR COM ENCARGOS COMPLEMENTARES</t>
  </si>
  <si>
    <t>CP-104162 POLIMENTO DE PISO DE CONCRETO. (M2)</t>
  </si>
  <si>
    <t>Equipamento Custo Horário</t>
  </si>
  <si>
    <t>95277</t>
  </si>
  <si>
    <t>POLIDORA DE PISO (POLITRIZ), PESO DE 100KG, DIÂMETRO 450 MM, MOTOR ELÉTRICO, POTÊNCIA 4 HP - CHI DIURNO. AF_05/2023</t>
  </si>
  <si>
    <t>CHI</t>
  </si>
  <si>
    <t>95276</t>
  </si>
  <si>
    <t>POLIDORA DE PISO (POLITRIZ), PESO DE 100KG, DIÂMETRO 450 MM, MOTOR ELÉTRICO, POTÊNCIA 4 HP - CHP DIURNO. AF_05/2023</t>
  </si>
  <si>
    <t>CHP</t>
  </si>
  <si>
    <t>TOTAL Equipamento Custo Horário:</t>
  </si>
  <si>
    <t>PCPR00 RAMPA DE ACESSIBILIDADE PARA DEFICIENTES (M²)</t>
  </si>
  <si>
    <t>94996</t>
  </si>
  <si>
    <t>EXECUÇÃO DE PASSEIO (CALÇADA) OU PISO DE CONCRETO COM CONCRETO MOLDADO IN LOCO, FEITO EM OBRA, ACABAMENTO CONVENCIONAL, ESPESSURA 10 CM, ARMADO. AF_07/2016</t>
  </si>
  <si>
    <t>102491</t>
  </si>
  <si>
    <t>PINTURA DE PISO COM TINTA ACRÍLICA, APLICAÇÃO MANUAL, 2 DEMÃOS, INCLUSO FUNDO PREPARADOR. AF_05/2021</t>
  </si>
  <si>
    <t>CP-100323.1 LASTRO COM MATERIAL GRANULAR (TERRA VEGETAL), APLICADO SOBRE SOLO. (M3)</t>
  </si>
  <si>
    <t>91278</t>
  </si>
  <si>
    <t>PLACA VIBRATÓRIA REVERSÍVEL COM MOTOR 4 TEMPOS A GASOLINA, FORÇA CENTRÍFUGA DE 25 KN (2500 KGF), POTÊNCIA 5,5 CV - CHI DIURNO. AF_08/2015</t>
  </si>
  <si>
    <t>91277</t>
  </si>
  <si>
    <t>PLACA VIBRATÓRIA REVERSÍVEL COM MOTOR 4 TEMPOS A GASOLINA, FORÇA CENTRÍFUGA DE 25 KN (2500 KGF), POTÊNCIA 5,5 CV - CHP DIURNO. AF_08/2015</t>
  </si>
  <si>
    <t>00007253</t>
  </si>
  <si>
    <t>TERRA VEGETAL (GRANEL)</t>
  </si>
  <si>
    <t>88309</t>
  </si>
  <si>
    <t>PEDREIRO COM ENCARGOS COMPLEMENTARES</t>
  </si>
  <si>
    <t>CP-S03410 PEITORIL DE CONCRETO ARMADO COM PINGADEIRA LARGURA 13 CM (M)</t>
  </si>
  <si>
    <t>94970</t>
  </si>
  <si>
    <t>CONCRETO FCK = 20MPA, TRAÇO 1:2,7:3 (EM MASSA SECA DE CIMENTO/ AREIA MÉDIA/ BRITA 1) - PREPARO MECÂNICO COM BETONEIRA 600 L. AF_05/2021</t>
  </si>
  <si>
    <t>92799</t>
  </si>
  <si>
    <t>CORTE E DOBRA DE AÇO CA-60, DIÂMETRO DE 4,2 MM. AF_06/2022</t>
  </si>
  <si>
    <t>92268</t>
  </si>
  <si>
    <t>FABRICAÇÃO DE FÔRMA PARA LAJES, EM CHAPA DE MADEIRA COMPENSADA PLASTIFICADA, E = 18 MM. AF_09/2020</t>
  </si>
  <si>
    <t>CP-99861.1 GRADIL EM FERRO, FORMADO POR BARRAS CHATAS DE 25X4,8 MM. AF_04/2019 (M2)</t>
  </si>
  <si>
    <t>00000565</t>
  </si>
  <si>
    <t>BARRA DE ACO CHATO, RETANGULAR, 25,4 MM X 4,76 MM (L X E), 0,94 KG/M</t>
  </si>
  <si>
    <t>00004777</t>
  </si>
  <si>
    <t>CANTONEIRA ACO ABAS IGUAIS (QUALQUER BITOLA), ESPESSURA ENTRE 1/8" E 1/4"</t>
  </si>
  <si>
    <t>00011002</t>
  </si>
  <si>
    <t>ELETRODO REVESTIDO AWS - E6013, DIAMETRO IGUAL A 2,50 MM</t>
  </si>
  <si>
    <t>88251</t>
  </si>
  <si>
    <t>AUXILIAR DE SERRALHEIRO COM ENCARGOS COMPLEMENTARES</t>
  </si>
  <si>
    <t>88315</t>
  </si>
  <si>
    <t>SERRALHEIRO COM ENCARGOS COMPLEMENTARES</t>
  </si>
  <si>
    <t>88629</t>
  </si>
  <si>
    <t>ARGAMASSA TRAÇO 1:3 (EM VOLUME DE CIMENTO E AREIA MÉDIA ÚMIDA), PREPARO MANUAL. AF_08/2019</t>
  </si>
  <si>
    <t>100701 PORTA DE FERRO, DE ABRIR, TIPO GRADE, COM GUARNIÇÕES. (M2)</t>
  </si>
  <si>
    <t>00004930</t>
  </si>
  <si>
    <t>PORTA DE ABRIR / GIRO, EM GRADIL FERRO, COM BARRA CHATA 3 CM X 1/4", COM REQUADRO E GUARNICAO - COMPLETO - ACABAMENTO NATURAL</t>
  </si>
  <si>
    <t>88627</t>
  </si>
  <si>
    <t>ARGAMASSA TRAÇO 1:0,5:4,5 (EM VOLUME DE CIMENTO, CAL E AREIA MÉDIA ÚMIDA) PARA ASSENTAMENTO DE ALVENARIA, PREPARO MANUAL. AF_08/2019</t>
  </si>
  <si>
    <t>CP-101876.1 QUADRO DE DISTRIBUIÇÃO DE ENERGIA EM PVC, DE EMBUTIR, SEM BARRAMENTO, PARA 12/16 DISJUNTORES - FORNECIMENTO E INSTALAÇÃO. (UN)</t>
  </si>
  <si>
    <t>00039801</t>
  </si>
  <si>
    <t>QUADRO DE DISTRIBUICAO, SEM BARRAMENTO, EM PVC, DE SOBREPOR, PARA 12 DISJUNTORES NEMA OU 16 DISJUNTORES DIN</t>
  </si>
  <si>
    <t>88247</t>
  </si>
  <si>
    <t>AUXILIAR DE ELETRICISTA COM ENCARGOS COMPLEMENTARES</t>
  </si>
  <si>
    <t>88264</t>
  </si>
  <si>
    <t>ELETRICISTA COM ENCARGOS COMPLEMENTARES</t>
  </si>
  <si>
    <t>87367</t>
  </si>
  <si>
    <t>ARGAMASSA TRAÇO 1:1:6 (EM VOLUME DE CIMENTO, CAL E AREIA MÉDIA ÚMIDA) PARA EMBOÇO/MASSA ÚNICA/ASSENTAMENTO DE ALVENARIA DE VEDAÇÃO, PREPARO MANUAL. AF_08/2019</t>
  </si>
  <si>
    <t>CP-100623 POSTE DE AÇO CONICO CONTÍNUO RETO SIMPLES, ENGASTADO, H=6M - FORNECIMENTO E INSTALACAO. (UN)</t>
  </si>
  <si>
    <t>5928</t>
  </si>
  <si>
    <t>GUINDAUTO HIDRÁULICO, CAPACIDADE MÁXIMA DE CARGA 6200 KG, MOMENTO MÁXIMO DE CARGA 11,7 TM, ALCANCE MÁXIMO HORIZONTAL 9,70 M, INCLUSIVE CAMINHÃO TOCO PBT 16.000 KG, POTÊNCIA DE 189 CV - CHP DIURNO. AF_06/2014</t>
  </si>
  <si>
    <t>00000863</t>
  </si>
  <si>
    <t>CABO DE COBRE NU 35 MM2 MEIO-DURO</t>
  </si>
  <si>
    <t>00014166</t>
  </si>
  <si>
    <t>POSTE CONICO CONTINUO EM ACO GALVANIZADO, RETO, ENGASTADO, H = 7 M, DIAMETRO INFERIOR = *125* MM</t>
  </si>
  <si>
    <t>CP-C4562.3 DISPOSITIVO DE PROTEÇÃO CONTRA SURTOS DE TENSÃO - DPS'S CLASSE II - *45* KA/275V (UN)</t>
  </si>
  <si>
    <t>00039471</t>
  </si>
  <si>
    <t>DISPOSITIVO DPS CLASSE II, 1 POLO, TENSAO MAXIMA DE 275 V, CORRENTE MAXIMA DE *45* KA (TIPO AC)</t>
  </si>
  <si>
    <t>CP-7996 DISPOSITIVO DR, 2 POLOS, SENSIBILIDADE DE 30 MA, CORRENTE DE 25 A, TIPO AC (UN)</t>
  </si>
  <si>
    <t>00039445</t>
  </si>
  <si>
    <t>CP-11343 CURVA 45 GRAUS PARA ELETRODUTO, PVC, ROSCÁVEL, DN 25MM (3/4") (UN)</t>
  </si>
  <si>
    <t>I12205</t>
  </si>
  <si>
    <t>Curva 45° eletroduto pvc roscável,  d=3/4 "</t>
  </si>
  <si>
    <t>un</t>
  </si>
  <si>
    <t>CP-100622 POSTE DE AÇO CONICO CONTÍNUO RETO SIMPLES, ENGASTADO, H=7M, INCLUSIVE REFLETOR DE LED - FORNECIMENTO E INSTALACAO. (UN)</t>
  </si>
  <si>
    <t>I13524</t>
  </si>
  <si>
    <t>Refletor Slim  LED 200W de potência, branco Frio, 6500k, Autovolt, marca G-light ou similar</t>
  </si>
  <si>
    <t>CP-71476191 CONJUNTO PARA FUTSAL COM PAR DE TRAVES OFICIAIS DE 3,00 X 2,00 M EM TUBO DE ACO GALVANIZADO 3" COM REQUADROS EM TUBO DE 1", PINTURA EM PRIMER COM TINTA ESMALTE SINTETICO E REDES DE POLIETILENO FIO 4 MM. (UN)</t>
  </si>
  <si>
    <t>CP-S03226 BANCO DE CONCRETO EM ALVENARIA DE TIJOLOS, ASSENTO EM CONCRETO ARMADO, SEM ENCOSTO, PINTADO COM TINTA ACRÍLICA, 2 DEMÃOS. (M)</t>
  </si>
  <si>
    <t>103329</t>
  </si>
  <si>
    <t>ALVENARIA DE VEDAÇÃO DE BLOCOS CERÂMICOS FURADOS NA HORIZONTAL DE 9X19X19 CM (ESPESSURA 9 CM) E ARGAMASSA DE ASSENTAMENTO COM PREPARO MANUAL. AF_12/2021</t>
  </si>
  <si>
    <t>92770</t>
  </si>
  <si>
    <t>ARMAÇÃO DE LAJE DE ESTRUTURA CONVENCIONAL DE CONCRETO ARMADO UTILIZANDO AÇO CA-50 DE 8,0 MM - MONTAGEM. AF_06/2022</t>
  </si>
  <si>
    <t>94963</t>
  </si>
  <si>
    <t>CONCRETO FCK = 15MPA, TRAÇO 1:3,4:3,5 (EM MASSA SECA DE CIMENTO/ AREIA MÉDIA/ BRITA 1) - PREPARO MECÂNICO COM BETONEIRA 400 L. AF_05/2021</t>
  </si>
  <si>
    <t>92265</t>
  </si>
  <si>
    <t>FABRICAÇÃO DE FÔRMA PARA VIGAS, EM CHAPA DE MADEIRA COMPENSADA RESINADA, E = 17 MM. AF_09/2020</t>
  </si>
  <si>
    <t>99804 LIMPEZA DE PISO DE CONCRETO POLIDO UTILIZANDO DETERGENTE NEUTRO E ESCOVAÇÃO MANUAL. (M2)</t>
  </si>
  <si>
    <t>00044329</t>
  </si>
  <si>
    <t>DETERGENTE NEUTRO USO GERAL, CONCENTRADO</t>
  </si>
  <si>
    <t>L</t>
  </si>
  <si>
    <r>
      <t xml:space="preserve">_______________________________________________________________
</t>
    </r>
    <r>
      <rPr>
        <b/>
        <sz val="11"/>
        <rFont val="Arial"/>
        <family val="2"/>
      </rPr>
      <t>Arnaldo Dias de Almeida Neto
CREA:</t>
    </r>
    <r>
      <rPr>
        <sz val="11"/>
        <rFont val="Arial"/>
        <family val="1"/>
      </rPr>
      <t xml:space="preserve"> 160032038-4</t>
    </r>
  </si>
  <si>
    <t>BDI FORNECIMENTO DE PAINEL PVC E COTAÇÃO:</t>
  </si>
  <si>
    <t>CRONOGRAMA FÍSICO E FINANCEIRO</t>
  </si>
  <si>
    <t>ITEM</t>
  </si>
  <si>
    <t>DESCRIÇÃO</t>
  </si>
  <si>
    <t>VALOR (R$)</t>
  </si>
  <si>
    <t>30 DIAS</t>
  </si>
  <si>
    <t>60 DIAS</t>
  </si>
  <si>
    <t>90 DIAS</t>
  </si>
  <si>
    <t>Total parcela</t>
  </si>
  <si>
    <r>
      <t xml:space="preserve">_______________________________________________________________
</t>
    </r>
    <r>
      <rPr>
        <b/>
        <sz val="11"/>
        <rFont val="Arial"/>
        <family val="2"/>
      </rPr>
      <t>Eleuza Maria De Oliveira</t>
    </r>
    <r>
      <rPr>
        <sz val="11"/>
        <rFont val="Arial"/>
        <family val="1"/>
      </rPr>
      <t xml:space="preserve">
Prefeita Constitucional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</si>
</sst>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,##0.00&quot; &quot;;&quot; (&quot;#,##0.00&quot;)&quot;;&quot; -&quot;#&quot; &quot;;@&quot; &quot;"/>
    <numFmt numFmtId="166" formatCode="#,##0.00&quot; &quot;;&quot;-&quot;#,##0.00&quot; &quot;;&quot; -&quot;#&quot; &quot;;@&quot; &quot;"/>
    <numFmt numFmtId="167" formatCode="[$R$-416]&quot; &quot;#,##0.00;[Red]&quot;-&quot;[$R$-416]&quot; &quot;#,##0.00"/>
    <numFmt numFmtId="168" formatCode="_(* #,##0.00_);_(* \(#,##0.00\);_(* \-??_);_(@_)"/>
    <numFmt numFmtId="169" formatCode="_-&quot;R$&quot;* #,##0.00_-;\-&quot;R$&quot;* #,##0.00_-;_-&quot;R$&quot;* &quot;-&quot;??_-;_-@_-"/>
    <numFmt numFmtId="170" formatCode="&quot;R$&quot;\ #,##0.00"/>
    <numFmt numFmtId="171" formatCode="_(&quot;R$ &quot;* #,##0.00_);_(&quot;R$ &quot;* \(#,##0.00\);_(&quot;R$ &quot;* &quot;-&quot;??_);_(@_)"/>
    <numFmt numFmtId="172" formatCode="\R\$\ #,##0.00"/>
    <numFmt numFmtId="173" formatCode="#,##0.00000000"/>
    <numFmt numFmtId="174" formatCode="#,##0.00%"/>
  </numFmts>
  <fonts count="57">
    <font>
      <sz val="11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9"/>
      <name val="Times New Roman"/>
      <family val="1"/>
    </font>
    <font>
      <b/>
      <sz val="11"/>
      <name val="Arial"/>
      <family val="2"/>
    </font>
    <font>
      <sz val="11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sz val="8"/>
      <name val="Arial"/>
      <family val="2"/>
    </font>
    <font>
      <sz val="10"/>
      <color rgb="FF000000"/>
      <name val="Arial1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sz val="11"/>
      <color theme="1"/>
      <name val="Calibri"/>
      <family val="2"/>
      <scheme val="minor"/>
    </font>
    <font>
      <b/>
      <i/>
      <u/>
      <sz val="11"/>
      <color rgb="FF000000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1"/>
    </font>
    <font>
      <sz val="10"/>
      <name val="Arial"/>
      <family val="2"/>
    </font>
    <font>
      <sz val="11"/>
      <color rgb="FF000000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sz val="12"/>
      <color rgb="FFFF0000"/>
      <name val="Arial"/>
      <family val="2"/>
    </font>
    <font>
      <b/>
      <sz val="12"/>
      <color rgb="FFFF0000"/>
      <name val="Arial"/>
      <family val="2"/>
    </font>
    <font>
      <sz val="14"/>
      <name val="Arial"/>
      <family val="2"/>
    </font>
    <font>
      <sz val="11"/>
      <color rgb="FF000000"/>
      <name val="Calibri"/>
      <family val="2"/>
      <scheme val="minor"/>
    </font>
    <font>
      <b/>
      <sz val="14"/>
      <color theme="2" tint="-4.9989318521683403E-2"/>
      <name val="Arial"/>
      <family val="2"/>
    </font>
    <font>
      <sz val="14"/>
      <color theme="1"/>
      <name val="Arial"/>
      <family val="2"/>
    </font>
    <font>
      <sz val="7"/>
      <name val="Arial Narrow"/>
      <family val="2"/>
    </font>
    <font>
      <b/>
      <sz val="16"/>
      <color theme="1"/>
      <name val="Arial"/>
      <family val="2"/>
    </font>
    <font>
      <b/>
      <u/>
      <sz val="10"/>
      <color theme="1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0"/>
      <name val="Arial"/>
      <family val="2"/>
    </font>
    <font>
      <b/>
      <sz val="16"/>
      <name val="Arial"/>
      <family val="2"/>
    </font>
    <font>
      <b/>
      <u/>
      <sz val="10"/>
      <name val="Arial"/>
      <family val="2"/>
    </font>
    <font>
      <b/>
      <sz val="12"/>
      <color rgb="FF000000"/>
      <name val="SansSerif"/>
      <family val="2"/>
    </font>
    <font>
      <sz val="12"/>
      <color rgb="FF000000"/>
      <name val="SansSerif"/>
      <family val="2"/>
    </font>
    <font>
      <b/>
      <sz val="14"/>
      <color rgb="FFF2F2F2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366092"/>
        <bgColor rgb="FF000000"/>
      </patternFill>
    </fill>
    <fill>
      <patternFill patternType="solid">
        <fgColor rgb="FFB8CCE4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A6A6A6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rgb="FFCCFFCC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rgb="FFFFFF99"/>
        <bgColor rgb="FFFFFF99"/>
      </patternFill>
    </fill>
    <fill>
      <patternFill patternType="solid">
        <fgColor rgb="FFFFFF00"/>
        <bgColor rgb="FF000000"/>
      </patternFill>
    </fill>
    <fill>
      <patternFill patternType="solid">
        <fgColor rgb="FFD8D8D8"/>
        <bgColor rgb="FFD8D8D8"/>
      </patternFill>
    </fill>
    <fill>
      <patternFill patternType="solid">
        <fgColor rgb="FF95B3D7"/>
        <bgColor rgb="FF95B3D7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2"/>
        <bgColor indexed="55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3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CCCCCC"/>
      </patternFill>
    </fill>
    <fill>
      <patternFill patternType="solid">
        <fgColor rgb="FFF2F2F2"/>
        <bgColor rgb="FFF2F2F2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366092"/>
        <bgColor rgb="FF366092"/>
      </patternFill>
    </fill>
    <fill>
      <patternFill patternType="solid">
        <fgColor rgb="FFB8CCE4"/>
        <bgColor rgb="FFB8CCE4"/>
      </patternFill>
    </fill>
    <fill>
      <patternFill patternType="solid">
        <fgColor rgb="FFA6A6A6"/>
        <bgColor rgb="FFA6A6A6"/>
      </patternFill>
    </fill>
    <fill>
      <patternFill patternType="solid">
        <fgColor rgb="FFD9D9D9"/>
        <bgColor rgb="FF000000"/>
      </patternFill>
    </fill>
    <fill>
      <patternFill patternType="solid">
        <fgColor rgb="FFDFDFDF"/>
      </patternFill>
    </fill>
  </fills>
  <borders count="8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/>
      <top style="hair">
        <color indexed="8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</borders>
  <cellStyleXfs count="67">
    <xf numFmtId="0" fontId="0" fillId="0" borderId="0"/>
    <xf numFmtId="0" fontId="18" fillId="0" borderId="0" applyNumberFormat="0" applyBorder="0" applyProtection="0"/>
    <xf numFmtId="0" fontId="18" fillId="0" borderId="0" applyNumberFormat="0" applyBorder="0" applyProtection="0"/>
    <xf numFmtId="165" fontId="18" fillId="0" borderId="0" applyBorder="0" applyProtection="0"/>
    <xf numFmtId="165" fontId="18" fillId="0" borderId="0" applyBorder="0" applyProtection="0"/>
    <xf numFmtId="0" fontId="19" fillId="0" borderId="0" applyNumberFormat="0" applyBorder="0" applyProtection="0"/>
    <xf numFmtId="0" fontId="18" fillId="0" borderId="0" applyNumberFormat="0" applyBorder="0" applyProtection="0"/>
    <xf numFmtId="166" fontId="19" fillId="0" borderId="0" applyBorder="0" applyProtection="0"/>
    <xf numFmtId="0" fontId="20" fillId="0" borderId="0" applyNumberFormat="0" applyBorder="0" applyProtection="0">
      <alignment horizontal="center"/>
    </xf>
    <xf numFmtId="0" fontId="20" fillId="0" borderId="0" applyNumberFormat="0" applyBorder="0" applyProtection="0">
      <alignment horizontal="center" textRotation="90"/>
    </xf>
    <xf numFmtId="44" fontId="9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21" fillId="0" borderId="0"/>
    <xf numFmtId="0" fontId="21" fillId="0" borderId="0"/>
    <xf numFmtId="0" fontId="12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2" fillId="0" borderId="0" applyNumberFormat="0" applyBorder="0" applyProtection="0"/>
    <xf numFmtId="167" fontId="22" fillId="0" borderId="0" applyBorder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8" fillId="0" borderId="0" applyBorder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ill="0" applyBorder="0" applyAlignment="0" applyProtection="0"/>
    <xf numFmtId="43" fontId="9" fillId="0" borderId="0" applyFont="0" applyFill="0" applyBorder="0" applyAlignment="0" applyProtection="0"/>
    <xf numFmtId="0" fontId="25" fillId="0" borderId="0"/>
    <xf numFmtId="0" fontId="7" fillId="0" borderId="0"/>
    <xf numFmtId="0" fontId="8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5" fillId="0" borderId="0"/>
    <xf numFmtId="0" fontId="5" fillId="0" borderId="0"/>
    <xf numFmtId="0" fontId="26" fillId="0" borderId="0"/>
    <xf numFmtId="44" fontId="5" fillId="0" borderId="0" applyFont="0" applyFill="0" applyBorder="0" applyAlignment="0" applyProtection="0"/>
    <xf numFmtId="169" fontId="26" fillId="0" borderId="0" applyFont="0" applyFill="0" applyBorder="0" applyAlignment="0" applyProtection="0"/>
    <xf numFmtId="0" fontId="8" fillId="0" borderId="0"/>
    <xf numFmtId="0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64" fontId="41" fillId="0" borderId="0" applyFont="0" applyFill="0" applyBorder="0" applyAlignment="0" applyProtection="0"/>
    <xf numFmtId="0" fontId="38" fillId="0" borderId="0"/>
    <xf numFmtId="0" fontId="3" fillId="0" borderId="0"/>
    <xf numFmtId="44" fontId="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46" fillId="0" borderId="0"/>
    <xf numFmtId="0" fontId="46" fillId="0" borderId="0"/>
    <xf numFmtId="0" fontId="38" fillId="0" borderId="0"/>
    <xf numFmtId="9" fontId="26" fillId="0" borderId="0" applyFont="0" applyFill="0" applyBorder="0" applyAlignment="0" applyProtection="0"/>
    <xf numFmtId="0" fontId="1" fillId="0" borderId="0"/>
    <xf numFmtId="0" fontId="8" fillId="0" borderId="0"/>
    <xf numFmtId="0" fontId="1" fillId="0" borderId="0"/>
    <xf numFmtId="0" fontId="14" fillId="0" borderId="0"/>
  </cellStyleXfs>
  <cellXfs count="434">
    <xf numFmtId="0" fontId="0" fillId="0" borderId="0" xfId="0"/>
    <xf numFmtId="0" fontId="11" fillId="0" borderId="0" xfId="0" applyFont="1"/>
    <xf numFmtId="0" fontId="10" fillId="0" borderId="0" xfId="0" applyFont="1"/>
    <xf numFmtId="0" fontId="11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6" fillId="3" borderId="0" xfId="0" applyFont="1" applyFill="1" applyAlignment="1">
      <alignment horizontal="right" vertical="top" wrapText="1"/>
    </xf>
    <xf numFmtId="0" fontId="15" fillId="3" borderId="0" xfId="0" applyFont="1" applyFill="1" applyAlignment="1">
      <alignment horizontal="left" vertical="top" wrapText="1"/>
    </xf>
    <xf numFmtId="49" fontId="11" fillId="0" borderId="0" xfId="0" applyNumberFormat="1" applyFont="1"/>
    <xf numFmtId="0" fontId="26" fillId="0" borderId="0" xfId="0" applyFont="1"/>
    <xf numFmtId="0" fontId="28" fillId="0" borderId="0" xfId="0" applyFont="1" applyAlignment="1">
      <alignment horizontal="left" vertical="center"/>
    </xf>
    <xf numFmtId="0" fontId="5" fillId="0" borderId="0" xfId="40"/>
    <xf numFmtId="49" fontId="29" fillId="0" borderId="0" xfId="22" applyNumberFormat="1" applyFont="1" applyAlignment="1">
      <alignment horizontal="left" vertical="center"/>
    </xf>
    <xf numFmtId="0" fontId="29" fillId="0" borderId="0" xfId="22" applyFont="1" applyAlignment="1">
      <alignment horizontal="center" vertical="center" wrapText="1"/>
    </xf>
    <xf numFmtId="4" fontId="29" fillId="0" borderId="0" xfId="22" applyNumberFormat="1" applyFont="1" applyAlignment="1">
      <alignment vertical="center" wrapText="1"/>
    </xf>
    <xf numFmtId="0" fontId="24" fillId="3" borderId="5" xfId="0" applyFont="1" applyFill="1" applyBorder="1" applyAlignment="1">
      <alignment horizontal="left" vertical="top" wrapText="1"/>
    </xf>
    <xf numFmtId="0" fontId="23" fillId="4" borderId="0" xfId="0" applyFont="1" applyFill="1" applyAlignment="1">
      <alignment horizontal="left"/>
    </xf>
    <xf numFmtId="0" fontId="23" fillId="4" borderId="0" xfId="0" applyFont="1" applyFill="1"/>
    <xf numFmtId="0" fontId="23" fillId="0" borderId="0" xfId="0" applyFont="1"/>
    <xf numFmtId="0" fontId="29" fillId="0" borderId="0" xfId="0" applyFont="1" applyAlignment="1">
      <alignment horizontal="left" vertical="center"/>
    </xf>
    <xf numFmtId="0" fontId="37" fillId="0" borderId="0" xfId="0" applyFont="1" applyAlignment="1">
      <alignment vertical="center"/>
    </xf>
    <xf numFmtId="49" fontId="13" fillId="0" borderId="0" xfId="22" applyNumberFormat="1" applyFont="1" applyAlignment="1">
      <alignment horizontal="center" vertical="center" wrapText="1"/>
    </xf>
    <xf numFmtId="0" fontId="26" fillId="0" borderId="0" xfId="0" applyFont="1" applyAlignment="1">
      <alignment horizontal="left"/>
    </xf>
    <xf numFmtId="0" fontId="26" fillId="9" borderId="0" xfId="0" applyFont="1" applyFill="1"/>
    <xf numFmtId="0" fontId="26" fillId="9" borderId="0" xfId="0" applyFont="1" applyFill="1" applyAlignment="1">
      <alignment horizontal="left"/>
    </xf>
    <xf numFmtId="0" fontId="34" fillId="0" borderId="0" xfId="0" applyFont="1" applyAlignment="1">
      <alignment horizontal="left" vertical="center"/>
    </xf>
    <xf numFmtId="170" fontId="34" fillId="0" borderId="0" xfId="0" applyNumberFormat="1" applyFont="1" applyAlignment="1">
      <alignment horizontal="left" vertical="center" wrapText="1"/>
    </xf>
    <xf numFmtId="4" fontId="40" fillId="0" borderId="0" xfId="0" applyNumberFormat="1" applyFont="1" applyAlignment="1">
      <alignment horizontal="right" vertical="center"/>
    </xf>
    <xf numFmtId="0" fontId="30" fillId="6" borderId="0" xfId="0" applyFont="1" applyFill="1" applyAlignment="1">
      <alignment wrapText="1"/>
    </xf>
    <xf numFmtId="4" fontId="39" fillId="7" borderId="0" xfId="0" applyNumberFormat="1" applyFont="1" applyFill="1" applyAlignment="1">
      <alignment vertical="center"/>
    </xf>
    <xf numFmtId="2" fontId="30" fillId="0" borderId="0" xfId="22" applyNumberFormat="1" applyFont="1" applyAlignment="1">
      <alignment vertical="center" wrapText="1"/>
    </xf>
    <xf numFmtId="0" fontId="5" fillId="11" borderId="0" xfId="40" applyFill="1"/>
    <xf numFmtId="0" fontId="27" fillId="0" borderId="0" xfId="54" applyFont="1"/>
    <xf numFmtId="0" fontId="38" fillId="0" borderId="0" xfId="54"/>
    <xf numFmtId="0" fontId="32" fillId="12" borderId="10" xfId="54" applyFont="1" applyFill="1" applyBorder="1" applyAlignment="1">
      <alignment vertical="center"/>
    </xf>
    <xf numFmtId="0" fontId="32" fillId="12" borderId="11" xfId="54" applyFont="1" applyFill="1" applyBorder="1" applyAlignment="1">
      <alignment horizontal="center"/>
    </xf>
    <xf numFmtId="0" fontId="32" fillId="12" borderId="12" xfId="54" applyFont="1" applyFill="1" applyBorder="1" applyAlignment="1">
      <alignment horizontal="center"/>
    </xf>
    <xf numFmtId="0" fontId="27" fillId="13" borderId="13" xfId="54" applyFont="1" applyFill="1" applyBorder="1"/>
    <xf numFmtId="39" fontId="27" fillId="14" borderId="14" xfId="54" applyNumberFormat="1" applyFont="1" applyFill="1" applyBorder="1" applyAlignment="1">
      <alignment horizontal="center"/>
    </xf>
    <xf numFmtId="2" fontId="27" fillId="15" borderId="15" xfId="54" applyNumberFormat="1" applyFont="1" applyFill="1" applyBorder="1" applyAlignment="1">
      <alignment horizontal="center"/>
    </xf>
    <xf numFmtId="2" fontId="27" fillId="15" borderId="16" xfId="54" applyNumberFormat="1" applyFont="1" applyFill="1" applyBorder="1" applyAlignment="1">
      <alignment horizontal="center"/>
    </xf>
    <xf numFmtId="2" fontId="27" fillId="15" borderId="17" xfId="54" applyNumberFormat="1" applyFont="1" applyFill="1" applyBorder="1" applyAlignment="1">
      <alignment horizontal="center"/>
    </xf>
    <xf numFmtId="0" fontId="27" fillId="13" borderId="18" xfId="54" applyFont="1" applyFill="1" applyBorder="1"/>
    <xf numFmtId="39" fontId="27" fillId="14" borderId="19" xfId="54" applyNumberFormat="1" applyFont="1" applyFill="1" applyBorder="1" applyAlignment="1">
      <alignment horizontal="center"/>
    </xf>
    <xf numFmtId="2" fontId="27" fillId="15" borderId="20" xfId="54" applyNumberFormat="1" applyFont="1" applyFill="1" applyBorder="1" applyAlignment="1">
      <alignment horizontal="center"/>
    </xf>
    <xf numFmtId="2" fontId="27" fillId="15" borderId="12" xfId="54" applyNumberFormat="1" applyFont="1" applyFill="1" applyBorder="1" applyAlignment="1">
      <alignment horizontal="center"/>
    </xf>
    <xf numFmtId="2" fontId="27" fillId="15" borderId="21" xfId="54" applyNumberFormat="1" applyFont="1" applyFill="1" applyBorder="1" applyAlignment="1">
      <alignment horizontal="center"/>
    </xf>
    <xf numFmtId="2" fontId="27" fillId="15" borderId="22" xfId="54" applyNumberFormat="1" applyFont="1" applyFill="1" applyBorder="1" applyAlignment="1">
      <alignment horizontal="center"/>
    </xf>
    <xf numFmtId="0" fontId="27" fillId="13" borderId="23" xfId="54" applyFont="1" applyFill="1" applyBorder="1"/>
    <xf numFmtId="39" fontId="27" fillId="14" borderId="24" xfId="54" applyNumberFormat="1" applyFont="1" applyFill="1" applyBorder="1" applyAlignment="1">
      <alignment horizontal="center"/>
    </xf>
    <xf numFmtId="2" fontId="27" fillId="0" borderId="0" xfId="54" applyNumberFormat="1" applyFont="1"/>
    <xf numFmtId="0" fontId="32" fillId="0" borderId="0" xfId="54" applyFont="1"/>
    <xf numFmtId="0" fontId="32" fillId="0" borderId="28" xfId="54" applyFont="1" applyBorder="1" applyAlignment="1">
      <alignment horizontal="center"/>
    </xf>
    <xf numFmtId="0" fontId="32" fillId="0" borderId="29" xfId="54" applyFont="1" applyBorder="1" applyAlignment="1">
      <alignment horizontal="center"/>
    </xf>
    <xf numFmtId="0" fontId="32" fillId="0" borderId="30" xfId="54" applyFont="1" applyBorder="1" applyAlignment="1">
      <alignment horizontal="center"/>
    </xf>
    <xf numFmtId="0" fontId="42" fillId="0" borderId="0" xfId="54" applyFont="1" applyAlignment="1">
      <alignment horizontal="right"/>
    </xf>
    <xf numFmtId="10" fontId="42" fillId="0" borderId="0" xfId="54" applyNumberFormat="1" applyFont="1"/>
    <xf numFmtId="0" fontId="27" fillId="0" borderId="0" xfId="54" applyFont="1" applyAlignment="1">
      <alignment vertical="center" wrapText="1"/>
    </xf>
    <xf numFmtId="168" fontId="27" fillId="15" borderId="14" xfId="54" applyNumberFormat="1" applyFont="1" applyFill="1" applyBorder="1" applyAlignment="1">
      <alignment horizontal="center"/>
    </xf>
    <xf numFmtId="168" fontId="27" fillId="15" borderId="19" xfId="54" applyNumberFormat="1" applyFont="1" applyFill="1" applyBorder="1" applyAlignment="1">
      <alignment horizontal="center"/>
    </xf>
    <xf numFmtId="0" fontId="27" fillId="0" borderId="35" xfId="54" applyFont="1" applyBorder="1" applyAlignment="1">
      <alignment vertical="center" wrapText="1"/>
    </xf>
    <xf numFmtId="0" fontId="27" fillId="0" borderId="20" xfId="54" applyFont="1" applyBorder="1"/>
    <xf numFmtId="0" fontId="42" fillId="0" borderId="21" xfId="54" applyFont="1" applyBorder="1" applyAlignment="1">
      <alignment horizontal="right"/>
    </xf>
    <xf numFmtId="10" fontId="42" fillId="0" borderId="6" xfId="54" applyNumberFormat="1" applyFont="1" applyBorder="1"/>
    <xf numFmtId="168" fontId="42" fillId="0" borderId="6" xfId="54" applyNumberFormat="1" applyFont="1" applyBorder="1"/>
    <xf numFmtId="168" fontId="42" fillId="0" borderId="22" xfId="54" applyNumberFormat="1" applyFont="1" applyBorder="1"/>
    <xf numFmtId="168" fontId="27" fillId="15" borderId="37" xfId="54" applyNumberFormat="1" applyFont="1" applyFill="1" applyBorder="1" applyAlignment="1">
      <alignment horizontal="center"/>
    </xf>
    <xf numFmtId="0" fontId="32" fillId="14" borderId="38" xfId="54" applyFont="1" applyFill="1" applyBorder="1"/>
    <xf numFmtId="0" fontId="27" fillId="14" borderId="38" xfId="54" applyFont="1" applyFill="1" applyBorder="1"/>
    <xf numFmtId="0" fontId="43" fillId="0" borderId="0" xfId="54" applyFont="1"/>
    <xf numFmtId="0" fontId="31" fillId="0" borderId="0" xfId="0" applyFont="1"/>
    <xf numFmtId="0" fontId="26" fillId="11" borderId="0" xfId="0" applyFont="1" applyFill="1"/>
    <xf numFmtId="49" fontId="33" fillId="0" borderId="6" xfId="0" applyNumberFormat="1" applyFont="1" applyBorder="1" applyAlignment="1">
      <alignment horizontal="center" vertical="center"/>
    </xf>
    <xf numFmtId="49" fontId="30" fillId="2" borderId="1" xfId="0" applyNumberFormat="1" applyFont="1" applyFill="1" applyBorder="1" applyAlignment="1">
      <alignment horizontal="center" vertical="center"/>
    </xf>
    <xf numFmtId="49" fontId="10" fillId="0" borderId="0" xfId="0" applyNumberFormat="1" applyFont="1"/>
    <xf numFmtId="0" fontId="10" fillId="0" borderId="0" xfId="0" applyFont="1" applyAlignment="1">
      <alignment horizontal="left" vertical="center" wrapText="1"/>
    </xf>
    <xf numFmtId="49" fontId="44" fillId="0" borderId="0" xfId="0" applyNumberFormat="1" applyFont="1"/>
    <xf numFmtId="2" fontId="44" fillId="0" borderId="0" xfId="0" applyNumberFormat="1" applyFont="1"/>
    <xf numFmtId="49" fontId="30" fillId="0" borderId="2" xfId="0" applyNumberFormat="1" applyFont="1" applyBorder="1" applyAlignment="1">
      <alignment horizontal="center" vertical="center"/>
    </xf>
    <xf numFmtId="0" fontId="33" fillId="0" borderId="0" xfId="0" applyFont="1" applyAlignment="1">
      <alignment horizontal="left" wrapText="1"/>
    </xf>
    <xf numFmtId="49" fontId="44" fillId="0" borderId="0" xfId="0" quotePrefix="1" applyNumberFormat="1" applyFont="1"/>
    <xf numFmtId="2" fontId="45" fillId="0" borderId="0" xfId="0" applyNumberFormat="1" applyFont="1" applyAlignment="1">
      <alignment horizontal="center"/>
    </xf>
    <xf numFmtId="0" fontId="45" fillId="0" borderId="0" xfId="0" applyFont="1" applyAlignment="1">
      <alignment horizontal="center"/>
    </xf>
    <xf numFmtId="0" fontId="45" fillId="0" borderId="0" xfId="0" applyFont="1"/>
    <xf numFmtId="2" fontId="44" fillId="0" borderId="0" xfId="0" applyNumberFormat="1" applyFont="1" applyAlignment="1">
      <alignment horizontal="center"/>
    </xf>
    <xf numFmtId="2" fontId="45" fillId="0" borderId="0" xfId="0" applyNumberFormat="1" applyFont="1"/>
    <xf numFmtId="2" fontId="31" fillId="0" borderId="0" xfId="0" applyNumberFormat="1" applyFont="1" applyAlignment="1">
      <alignment horizontal="center" vertical="center"/>
    </xf>
    <xf numFmtId="0" fontId="35" fillId="0" borderId="0" xfId="0" applyFont="1"/>
    <xf numFmtId="49" fontId="45" fillId="0" borderId="0" xfId="0" quotePrefix="1" applyNumberFormat="1" applyFont="1" applyAlignment="1">
      <alignment horizontal="center"/>
    </xf>
    <xf numFmtId="0" fontId="31" fillId="0" borderId="0" xfId="0" applyFont="1" applyAlignment="1">
      <alignment horizontal="center" vertical="center"/>
    </xf>
    <xf numFmtId="2" fontId="33" fillId="0" borderId="0" xfId="0" applyNumberFormat="1" applyFont="1" applyAlignment="1">
      <alignment horizontal="center"/>
    </xf>
    <xf numFmtId="4" fontId="44" fillId="0" borderId="0" xfId="0" applyNumberFormat="1" applyFont="1" applyAlignment="1">
      <alignment horizontal="center"/>
    </xf>
    <xf numFmtId="2" fontId="31" fillId="0" borderId="0" xfId="0" applyNumberFormat="1" applyFont="1"/>
    <xf numFmtId="2" fontId="31" fillId="0" borderId="0" xfId="0" applyNumberFormat="1" applyFont="1" applyAlignment="1">
      <alignment horizontal="right"/>
    </xf>
    <xf numFmtId="49" fontId="33" fillId="0" borderId="0" xfId="0" applyNumberFormat="1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left" wrapText="1"/>
    </xf>
    <xf numFmtId="49" fontId="10" fillId="0" borderId="0" xfId="0" applyNumberFormat="1" applyFont="1" applyAlignment="1">
      <alignment horizontal="center" vertical="center"/>
    </xf>
    <xf numFmtId="4" fontId="10" fillId="0" borderId="0" xfId="0" applyNumberFormat="1" applyFont="1" applyAlignment="1">
      <alignment horizontal="center" vertical="center" wrapText="1"/>
    </xf>
    <xf numFmtId="0" fontId="30" fillId="0" borderId="0" xfId="0" applyFont="1" applyAlignment="1">
      <alignment horizontal="left" vertical="center" wrapText="1"/>
    </xf>
    <xf numFmtId="4" fontId="30" fillId="0" borderId="0" xfId="0" applyNumberFormat="1" applyFont="1" applyAlignment="1">
      <alignment horizontal="center" vertical="center" wrapText="1"/>
    </xf>
    <xf numFmtId="4" fontId="45" fillId="0" borderId="0" xfId="0" applyNumberFormat="1" applyFont="1" applyAlignment="1">
      <alignment horizontal="center"/>
    </xf>
    <xf numFmtId="0" fontId="31" fillId="0" borderId="0" xfId="0" applyFont="1" applyAlignment="1">
      <alignment horizontal="left"/>
    </xf>
    <xf numFmtId="0" fontId="30" fillId="0" borderId="0" xfId="0" applyFont="1"/>
    <xf numFmtId="0" fontId="30" fillId="0" borderId="0" xfId="0" applyFont="1" applyAlignment="1">
      <alignment horizontal="center" vertical="center" wrapText="1"/>
    </xf>
    <xf numFmtId="2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30" fillId="0" borderId="0" xfId="0" applyFont="1" applyAlignment="1">
      <alignment horizontal="center"/>
    </xf>
    <xf numFmtId="49" fontId="30" fillId="0" borderId="0" xfId="0" applyNumberFormat="1" applyFont="1"/>
    <xf numFmtId="49" fontId="45" fillId="0" borderId="0" xfId="0" applyNumberFormat="1" applyFont="1"/>
    <xf numFmtId="49" fontId="33" fillId="0" borderId="6" xfId="0" applyNumberFormat="1" applyFont="1" applyBorder="1" applyAlignment="1">
      <alignment horizontal="center" vertical="top"/>
    </xf>
    <xf numFmtId="49" fontId="45" fillId="0" borderId="0" xfId="0" applyNumberFormat="1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30" fillId="0" borderId="0" xfId="0" applyFont="1" applyAlignment="1">
      <alignment horizontal="left" vertical="top" wrapText="1"/>
    </xf>
    <xf numFmtId="0" fontId="26" fillId="11" borderId="0" xfId="0" applyFont="1" applyFill="1" applyAlignment="1">
      <alignment horizontal="left"/>
    </xf>
    <xf numFmtId="0" fontId="26" fillId="16" borderId="0" xfId="0" applyFont="1" applyFill="1"/>
    <xf numFmtId="49" fontId="30" fillId="0" borderId="0" xfId="22" applyNumberFormat="1" applyFont="1" applyAlignment="1">
      <alignment horizontal="right" vertical="center"/>
    </xf>
    <xf numFmtId="49" fontId="30" fillId="0" borderId="0" xfId="0" applyNumberFormat="1" applyFont="1" applyAlignment="1">
      <alignment horizontal="center"/>
    </xf>
    <xf numFmtId="0" fontId="45" fillId="17" borderId="25" xfId="0" applyFont="1" applyFill="1" applyBorder="1" applyAlignment="1">
      <alignment horizontal="left" vertical="center" wrapText="1"/>
    </xf>
    <xf numFmtId="0" fontId="45" fillId="17" borderId="26" xfId="0" applyFont="1" applyFill="1" applyBorder="1" applyAlignment="1">
      <alignment vertical="center"/>
    </xf>
    <xf numFmtId="4" fontId="45" fillId="17" borderId="27" xfId="0" applyNumberFormat="1" applyFont="1" applyFill="1" applyBorder="1" applyAlignment="1">
      <alignment horizontal="right" vertical="center" wrapText="1"/>
    </xf>
    <xf numFmtId="0" fontId="47" fillId="0" borderId="0" xfId="0" applyFont="1"/>
    <xf numFmtId="0" fontId="44" fillId="0" borderId="0" xfId="0" applyFont="1"/>
    <xf numFmtId="49" fontId="44" fillId="0" borderId="0" xfId="0" applyNumberFormat="1" applyFont="1" applyAlignment="1">
      <alignment vertical="center"/>
    </xf>
    <xf numFmtId="0" fontId="44" fillId="0" borderId="0" xfId="0" applyFont="1" applyAlignment="1">
      <alignment vertical="center"/>
    </xf>
    <xf numFmtId="4" fontId="44" fillId="0" borderId="0" xfId="0" applyNumberFormat="1" applyFont="1"/>
    <xf numFmtId="0" fontId="30" fillId="0" borderId="0" xfId="0" applyFont="1" applyAlignment="1">
      <alignment horizontal="center" wrapText="1"/>
    </xf>
    <xf numFmtId="0" fontId="10" fillId="0" borderId="0" xfId="0" applyFont="1" applyAlignment="1">
      <alignment horizontal="left" wrapText="1"/>
    </xf>
    <xf numFmtId="2" fontId="10" fillId="0" borderId="0" xfId="0" applyNumberFormat="1" applyFont="1" applyAlignment="1">
      <alignment horizontal="center" wrapText="1"/>
    </xf>
    <xf numFmtId="2" fontId="30" fillId="0" borderId="0" xfId="0" applyNumberFormat="1" applyFont="1" applyAlignment="1">
      <alignment horizontal="center" wrapText="1"/>
    </xf>
    <xf numFmtId="0" fontId="44" fillId="0" borderId="39" xfId="0" applyFont="1" applyBorder="1" applyAlignment="1">
      <alignment horizontal="left" vertical="center" wrapText="1"/>
    </xf>
    <xf numFmtId="0" fontId="44" fillId="0" borderId="39" xfId="0" applyFont="1" applyBorder="1" applyAlignment="1">
      <alignment horizontal="center" vertical="center" wrapText="1"/>
    </xf>
    <xf numFmtId="4" fontId="44" fillId="0" borderId="39" xfId="0" applyNumberFormat="1" applyFont="1" applyBorder="1" applyAlignment="1">
      <alignment horizontal="right" vertical="center" wrapText="1"/>
    </xf>
    <xf numFmtId="172" fontId="44" fillId="0" borderId="39" xfId="0" applyNumberFormat="1" applyFont="1" applyBorder="1" applyAlignment="1">
      <alignment horizontal="right" vertical="center" wrapText="1"/>
    </xf>
    <xf numFmtId="0" fontId="47" fillId="0" borderId="0" xfId="0" applyFont="1" applyAlignment="1" applyProtection="1">
      <alignment wrapText="1"/>
      <protection locked="0"/>
    </xf>
    <xf numFmtId="172" fontId="45" fillId="0" borderId="39" xfId="0" applyNumberFormat="1" applyFont="1" applyBorder="1" applyAlignment="1">
      <alignment horizontal="right" vertical="center" wrapText="1"/>
    </xf>
    <xf numFmtId="0" fontId="28" fillId="18" borderId="4" xfId="0" applyFont="1" applyFill="1" applyBorder="1" applyAlignment="1">
      <alignment horizontal="center" vertical="center" wrapText="1"/>
    </xf>
    <xf numFmtId="0" fontId="44" fillId="0" borderId="0" xfId="0" applyFont="1" applyAlignment="1">
      <alignment horizontal="left"/>
    </xf>
    <xf numFmtId="0" fontId="44" fillId="0" borderId="0" xfId="0" applyFont="1" applyAlignment="1">
      <alignment horizontal="left" wrapText="1"/>
    </xf>
    <xf numFmtId="0" fontId="31" fillId="0" borderId="0" xfId="0" applyFont="1" applyAlignment="1">
      <alignment horizontal="left" vertical="center"/>
    </xf>
    <xf numFmtId="2" fontId="31" fillId="0" borderId="0" xfId="0" applyNumberFormat="1" applyFont="1" applyAlignment="1">
      <alignment vertical="center"/>
    </xf>
    <xf numFmtId="0" fontId="44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 wrapText="1"/>
    </xf>
    <xf numFmtId="49" fontId="31" fillId="0" borderId="0" xfId="0" applyNumberFormat="1" applyFont="1" applyAlignment="1">
      <alignment horizontal="left" vertical="center"/>
    </xf>
    <xf numFmtId="49" fontId="44" fillId="0" borderId="0" xfId="0" applyNumberFormat="1" applyFont="1" applyAlignment="1">
      <alignment horizontal="left" vertical="center"/>
    </xf>
    <xf numFmtId="4" fontId="48" fillId="0" borderId="0" xfId="0" applyNumberFormat="1" applyFont="1"/>
    <xf numFmtId="0" fontId="33" fillId="0" borderId="0" xfId="0" applyFont="1" applyAlignment="1">
      <alignment horizontal="left"/>
    </xf>
    <xf numFmtId="0" fontId="48" fillId="0" borderId="0" xfId="0" applyFont="1"/>
    <xf numFmtId="49" fontId="31" fillId="0" borderId="0" xfId="0" applyNumberFormat="1" applyFont="1" applyAlignment="1">
      <alignment vertical="center"/>
    </xf>
    <xf numFmtId="4" fontId="48" fillId="0" borderId="0" xfId="0" applyNumberFormat="1" applyFont="1" applyAlignment="1">
      <alignment horizontal="left" vertical="center"/>
    </xf>
    <xf numFmtId="49" fontId="0" fillId="0" borderId="0" xfId="0" applyNumberFormat="1"/>
    <xf numFmtId="2" fontId="0" fillId="0" borderId="0" xfId="0" applyNumberFormat="1"/>
    <xf numFmtId="0" fontId="0" fillId="0" borderId="0" xfId="0" applyAlignment="1">
      <alignment horizontal="left"/>
    </xf>
    <xf numFmtId="0" fontId="31" fillId="0" borderId="0" xfId="0" applyFont="1" applyAlignment="1">
      <alignment vertical="center"/>
    </xf>
    <xf numFmtId="0" fontId="30" fillId="0" borderId="0" xfId="0" applyFont="1" applyAlignment="1">
      <alignment horizontal="left" vertical="center"/>
    </xf>
    <xf numFmtId="2" fontId="10" fillId="0" borderId="0" xfId="0" applyNumberFormat="1" applyFont="1" applyAlignment="1">
      <alignment vertical="center"/>
    </xf>
    <xf numFmtId="0" fontId="33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 wrapText="1"/>
    </xf>
    <xf numFmtId="2" fontId="10" fillId="0" borderId="0" xfId="0" applyNumberFormat="1" applyFont="1"/>
    <xf numFmtId="49" fontId="10" fillId="0" borderId="0" xfId="0" applyNumberFormat="1" applyFont="1" applyAlignment="1">
      <alignment horizontal="left" vertical="center" wrapText="1"/>
    </xf>
    <xf numFmtId="49" fontId="44" fillId="0" borderId="0" xfId="0" applyNumberFormat="1" applyFont="1" applyAlignment="1">
      <alignment horizontal="left"/>
    </xf>
    <xf numFmtId="2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2" fontId="10" fillId="0" borderId="0" xfId="0" applyNumberFormat="1" applyFont="1" applyAlignment="1">
      <alignment vertical="top"/>
    </xf>
    <xf numFmtId="0" fontId="31" fillId="4" borderId="0" xfId="0" applyFont="1" applyFill="1" applyAlignment="1">
      <alignment horizontal="left"/>
    </xf>
    <xf numFmtId="0" fontId="31" fillId="4" borderId="0" xfId="0" applyFont="1" applyFill="1"/>
    <xf numFmtId="49" fontId="30" fillId="0" borderId="0" xfId="22" applyNumberFormat="1" applyFont="1" applyAlignment="1">
      <alignment horizontal="left" vertical="center"/>
    </xf>
    <xf numFmtId="0" fontId="10" fillId="0" borderId="0" xfId="0" applyFont="1" applyAlignment="1">
      <alignment vertical="center"/>
    </xf>
    <xf numFmtId="0" fontId="30" fillId="0" borderId="0" xfId="22" applyFont="1" applyAlignment="1">
      <alignment horizontal="center" vertical="center" wrapText="1"/>
    </xf>
    <xf numFmtId="4" fontId="30" fillId="0" borderId="0" xfId="22" applyNumberFormat="1" applyFont="1" applyAlignment="1">
      <alignment vertical="center" wrapText="1"/>
    </xf>
    <xf numFmtId="49" fontId="30" fillId="0" borderId="0" xfId="22" applyNumberFormat="1" applyFont="1" applyAlignment="1">
      <alignment horizontal="center" vertical="center" wrapText="1"/>
    </xf>
    <xf numFmtId="10" fontId="10" fillId="8" borderId="3" xfId="22" applyNumberFormat="1" applyFont="1" applyFill="1" applyBorder="1" applyAlignment="1">
      <alignment horizontal="center" vertical="center"/>
    </xf>
    <xf numFmtId="0" fontId="44" fillId="11" borderId="0" xfId="0" applyFont="1" applyFill="1"/>
    <xf numFmtId="0" fontId="44" fillId="16" borderId="0" xfId="0" applyFont="1" applyFill="1"/>
    <xf numFmtId="0" fontId="44" fillId="9" borderId="0" xfId="0" applyFont="1" applyFill="1" applyAlignment="1">
      <alignment horizontal="left"/>
    </xf>
    <xf numFmtId="0" fontId="44" fillId="9" borderId="0" xfId="0" applyFont="1" applyFill="1"/>
    <xf numFmtId="170" fontId="33" fillId="0" borderId="0" xfId="0" applyNumberFormat="1" applyFont="1" applyAlignment="1">
      <alignment horizontal="left" vertical="center" wrapText="1"/>
    </xf>
    <xf numFmtId="4" fontId="31" fillId="0" borderId="0" xfId="0" applyNumberFormat="1" applyFont="1" applyAlignment="1">
      <alignment horizontal="right" vertical="center"/>
    </xf>
    <xf numFmtId="0" fontId="30" fillId="0" borderId="0" xfId="0" applyFont="1" applyAlignment="1">
      <alignment horizontal="left"/>
    </xf>
    <xf numFmtId="49" fontId="44" fillId="0" borderId="0" xfId="0" applyNumberFormat="1" applyFont="1" applyAlignment="1">
      <alignment vertical="center" wrapText="1"/>
    </xf>
    <xf numFmtId="49" fontId="44" fillId="0" borderId="0" xfId="0" applyNumberFormat="1" applyFont="1" applyAlignment="1">
      <alignment horizontal="left" vertical="center" wrapText="1"/>
    </xf>
    <xf numFmtId="49" fontId="45" fillId="0" borderId="0" xfId="0" applyNumberFormat="1" applyFont="1" applyAlignment="1">
      <alignment horizontal="left" vertical="center"/>
    </xf>
    <xf numFmtId="0" fontId="45" fillId="0" borderId="0" xfId="0" applyFont="1" applyAlignment="1">
      <alignment vertical="center"/>
    </xf>
    <xf numFmtId="49" fontId="31" fillId="0" borderId="0" xfId="0" applyNumberFormat="1" applyFont="1" applyAlignment="1">
      <alignment horizontal="left"/>
    </xf>
    <xf numFmtId="49" fontId="45" fillId="0" borderId="0" xfId="0" applyNumberFormat="1" applyFont="1" applyAlignment="1">
      <alignment horizontal="left"/>
    </xf>
    <xf numFmtId="0" fontId="49" fillId="0" borderId="0" xfId="0" applyFont="1"/>
    <xf numFmtId="49" fontId="31" fillId="0" borderId="0" xfId="0" applyNumberFormat="1" applyFont="1" applyAlignment="1">
      <alignment horizontal="left" vertical="center" wrapText="1"/>
    </xf>
    <xf numFmtId="0" fontId="31" fillId="0" borderId="0" xfId="0" applyFont="1" applyAlignment="1">
      <alignment horizontal="left" vertical="top" wrapText="1"/>
    </xf>
    <xf numFmtId="0" fontId="44" fillId="0" borderId="0" xfId="0" applyFont="1" applyAlignment="1">
      <alignment vertical="top"/>
    </xf>
    <xf numFmtId="49" fontId="45" fillId="0" borderId="0" xfId="0" applyNumberFormat="1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45" fillId="0" borderId="0" xfId="0" applyFont="1" applyAlignment="1">
      <alignment horizontal="left"/>
    </xf>
    <xf numFmtId="2" fontId="10" fillId="0" borderId="0" xfId="0" applyNumberFormat="1" applyFont="1" applyAlignment="1">
      <alignment horizontal="right" vertical="center" wrapText="1"/>
    </xf>
    <xf numFmtId="0" fontId="36" fillId="0" borderId="0" xfId="0" applyFont="1" applyAlignment="1">
      <alignment horizontal="left"/>
    </xf>
    <xf numFmtId="0" fontId="33" fillId="0" borderId="0" xfId="0" applyFont="1"/>
    <xf numFmtId="4" fontId="45" fillId="0" borderId="0" xfId="0" applyNumberFormat="1" applyFont="1"/>
    <xf numFmtId="0" fontId="10" fillId="0" borderId="0" xfId="0" applyFont="1" applyAlignment="1">
      <alignment horizontal="left" vertical="top"/>
    </xf>
    <xf numFmtId="4" fontId="10" fillId="0" borderId="0" xfId="0" applyNumberFormat="1" applyFont="1"/>
    <xf numFmtId="0" fontId="30" fillId="0" borderId="0" xfId="66" applyFont="1"/>
    <xf numFmtId="4" fontId="30" fillId="0" borderId="0" xfId="66" applyNumberFormat="1" applyFont="1" applyAlignment="1">
      <alignment horizontal="center"/>
    </xf>
    <xf numFmtId="0" fontId="30" fillId="0" borderId="0" xfId="66" applyFont="1" applyAlignment="1">
      <alignment horizontal="center"/>
    </xf>
    <xf numFmtId="2" fontId="30" fillId="0" borderId="0" xfId="0" applyNumberFormat="1" applyFont="1" applyAlignment="1">
      <alignment horizontal="center"/>
    </xf>
    <xf numFmtId="2" fontId="30" fillId="0" borderId="0" xfId="0" applyNumberFormat="1" applyFont="1" applyAlignment="1">
      <alignment horizontal="center" vertical="center" wrapText="1"/>
    </xf>
    <xf numFmtId="2" fontId="10" fillId="0" borderId="0" xfId="0" applyNumberFormat="1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44" fillId="0" borderId="0" xfId="0" applyFont="1" applyAlignment="1">
      <alignment wrapText="1"/>
    </xf>
    <xf numFmtId="0" fontId="30" fillId="0" borderId="0" xfId="0" applyFont="1" applyAlignment="1">
      <alignment horizontal="right" vertical="center" wrapText="1"/>
    </xf>
    <xf numFmtId="0" fontId="31" fillId="0" borderId="0" xfId="0" applyFont="1" applyAlignment="1">
      <alignment wrapText="1"/>
    </xf>
    <xf numFmtId="49" fontId="44" fillId="0" borderId="0" xfId="0" applyNumberFormat="1" applyFont="1" applyAlignment="1">
      <alignment horizontal="center"/>
    </xf>
    <xf numFmtId="0" fontId="50" fillId="0" borderId="0" xfId="0" applyFont="1"/>
    <xf numFmtId="0" fontId="10" fillId="0" borderId="0" xfId="0" applyFont="1" applyAlignment="1">
      <alignment horizontal="center" wrapText="1"/>
    </xf>
    <xf numFmtId="0" fontId="10" fillId="0" borderId="0" xfId="19" applyFont="1"/>
    <xf numFmtId="4" fontId="10" fillId="0" borderId="0" xfId="19" applyNumberFormat="1" applyFont="1"/>
    <xf numFmtId="0" fontId="10" fillId="0" borderId="0" xfId="19" applyFont="1" applyAlignment="1">
      <alignment horizontal="left"/>
    </xf>
    <xf numFmtId="0" fontId="30" fillId="0" borderId="2" xfId="19" applyFont="1" applyBorder="1" applyAlignment="1">
      <alignment horizontal="center" vertical="center"/>
    </xf>
    <xf numFmtId="0" fontId="30" fillId="0" borderId="0" xfId="19" applyFont="1" applyAlignment="1">
      <alignment horizontal="center" vertical="center"/>
    </xf>
    <xf numFmtId="0" fontId="30" fillId="0" borderId="0" xfId="19" applyFont="1"/>
    <xf numFmtId="4" fontId="30" fillId="0" borderId="0" xfId="19" applyNumberFormat="1" applyFont="1"/>
    <xf numFmtId="0" fontId="30" fillId="0" borderId="0" xfId="18" applyFont="1" applyAlignment="1">
      <alignment horizontal="center" vertical="center"/>
    </xf>
    <xf numFmtId="0" fontId="10" fillId="0" borderId="0" xfId="18" applyFont="1"/>
    <xf numFmtId="4" fontId="10" fillId="0" borderId="0" xfId="18" applyNumberFormat="1" applyFont="1"/>
    <xf numFmtId="0" fontId="10" fillId="0" borderId="0" xfId="18" applyFont="1" applyAlignment="1">
      <alignment horizontal="left"/>
    </xf>
    <xf numFmtId="0" fontId="10" fillId="2" borderId="0" xfId="0" applyFont="1" applyFill="1" applyAlignment="1">
      <alignment horizontal="left"/>
    </xf>
    <xf numFmtId="0" fontId="10" fillId="2" borderId="0" xfId="0" applyFont="1" applyFill="1"/>
    <xf numFmtId="0" fontId="10" fillId="2" borderId="0" xfId="19" applyFont="1" applyFill="1"/>
    <xf numFmtId="0" fontId="10" fillId="0" borderId="0" xfId="18" applyFont="1" applyAlignment="1">
      <alignment vertical="center"/>
    </xf>
    <xf numFmtId="2" fontId="10" fillId="0" borderId="0" xfId="18" applyNumberFormat="1" applyFont="1"/>
    <xf numFmtId="0" fontId="30" fillId="0" borderId="0" xfId="18" applyFont="1"/>
    <xf numFmtId="4" fontId="30" fillId="0" borderId="0" xfId="18" applyNumberFormat="1" applyFont="1"/>
    <xf numFmtId="49" fontId="33" fillId="17" borderId="26" xfId="0" applyNumberFormat="1" applyFont="1" applyFill="1" applyBorder="1" applyAlignment="1">
      <alignment horizontal="center" vertical="center"/>
    </xf>
    <xf numFmtId="0" fontId="31" fillId="17" borderId="0" xfId="0" applyFont="1" applyFill="1" applyAlignment="1">
      <alignment horizontal="left" vertical="center"/>
    </xf>
    <xf numFmtId="0" fontId="31" fillId="17" borderId="0" xfId="0" applyFont="1" applyFill="1" applyAlignment="1">
      <alignment vertical="center"/>
    </xf>
    <xf numFmtId="49" fontId="30" fillId="0" borderId="6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" fontId="10" fillId="0" borderId="0" xfId="0" applyNumberFormat="1" applyFont="1" applyAlignment="1">
      <alignment horizontal="left" vertical="center"/>
    </xf>
    <xf numFmtId="2" fontId="30" fillId="0" borderId="0" xfId="0" applyNumberFormat="1" applyFont="1"/>
    <xf numFmtId="4" fontId="10" fillId="0" borderId="0" xfId="0" applyNumberFormat="1" applyFont="1" applyAlignment="1">
      <alignment vertical="center"/>
    </xf>
    <xf numFmtId="4" fontId="31" fillId="0" borderId="0" xfId="0" applyNumberFormat="1" applyFont="1" applyAlignment="1">
      <alignment vertical="center"/>
    </xf>
    <xf numFmtId="0" fontId="8" fillId="0" borderId="0" xfId="13"/>
    <xf numFmtId="0" fontId="51" fillId="0" borderId="45" xfId="13" applyFont="1" applyBorder="1" applyAlignment="1">
      <alignment vertical="center" wrapText="1"/>
    </xf>
    <xf numFmtId="0" fontId="51" fillId="0" borderId="0" xfId="13" applyFont="1" applyAlignment="1">
      <alignment vertical="center" wrapText="1"/>
    </xf>
    <xf numFmtId="0" fontId="51" fillId="20" borderId="46" xfId="13" applyFont="1" applyFill="1" applyBorder="1" applyAlignment="1">
      <alignment vertical="center"/>
    </xf>
    <xf numFmtId="0" fontId="51" fillId="20" borderId="47" xfId="13" applyFont="1" applyFill="1" applyBorder="1" applyAlignment="1">
      <alignment horizontal="center"/>
    </xf>
    <xf numFmtId="0" fontId="51" fillId="20" borderId="48" xfId="13" applyFont="1" applyFill="1" applyBorder="1" applyAlignment="1">
      <alignment horizontal="center"/>
    </xf>
    <xf numFmtId="0" fontId="51" fillId="20" borderId="49" xfId="13" applyFont="1" applyFill="1" applyBorder="1" applyAlignment="1">
      <alignment horizontal="center"/>
    </xf>
    <xf numFmtId="0" fontId="51" fillId="20" borderId="50" xfId="13" applyFont="1" applyFill="1" applyBorder="1" applyAlignment="1">
      <alignment horizontal="center"/>
    </xf>
    <xf numFmtId="0" fontId="51" fillId="0" borderId="0" xfId="13" applyFont="1" applyAlignment="1">
      <alignment horizontal="center"/>
    </xf>
    <xf numFmtId="0" fontId="8" fillId="21" borderId="51" xfId="13" applyFill="1" applyBorder="1"/>
    <xf numFmtId="39" fontId="8" fillId="22" borderId="52" xfId="34" applyNumberFormat="1" applyFill="1" applyBorder="1" applyAlignment="1" applyProtection="1">
      <alignment horizontal="center"/>
    </xf>
    <xf numFmtId="2" fontId="8" fillId="23" borderId="53" xfId="13" applyNumberFormat="1" applyFill="1" applyBorder="1" applyAlignment="1">
      <alignment horizontal="center"/>
    </xf>
    <xf numFmtId="2" fontId="8" fillId="23" borderId="54" xfId="13" applyNumberFormat="1" applyFill="1" applyBorder="1" applyAlignment="1">
      <alignment horizontal="center"/>
    </xf>
    <xf numFmtId="2" fontId="8" fillId="23" borderId="55" xfId="13" applyNumberFormat="1" applyFill="1" applyBorder="1" applyAlignment="1">
      <alignment horizontal="center"/>
    </xf>
    <xf numFmtId="2" fontId="8" fillId="0" borderId="0" xfId="13" applyNumberFormat="1" applyAlignment="1">
      <alignment horizontal="center"/>
    </xf>
    <xf numFmtId="0" fontId="8" fillId="21" borderId="56" xfId="13" applyFill="1" applyBorder="1"/>
    <xf numFmtId="2" fontId="8" fillId="23" borderId="57" xfId="13" applyNumberFormat="1" applyFill="1" applyBorder="1" applyAlignment="1">
      <alignment horizontal="center"/>
    </xf>
    <xf numFmtId="2" fontId="8" fillId="23" borderId="58" xfId="13" applyNumberFormat="1" applyFill="1" applyBorder="1" applyAlignment="1">
      <alignment horizontal="center"/>
    </xf>
    <xf numFmtId="2" fontId="8" fillId="23" borderId="59" xfId="13" applyNumberFormat="1" applyFill="1" applyBorder="1" applyAlignment="1">
      <alignment horizontal="center"/>
    </xf>
    <xf numFmtId="2" fontId="8" fillId="23" borderId="60" xfId="13" applyNumberFormat="1" applyFill="1" applyBorder="1" applyAlignment="1">
      <alignment horizontal="center"/>
    </xf>
    <xf numFmtId="2" fontId="8" fillId="23" borderId="61" xfId="13" applyNumberFormat="1" applyFill="1" applyBorder="1" applyAlignment="1">
      <alignment horizontal="center"/>
    </xf>
    <xf numFmtId="2" fontId="8" fillId="23" borderId="62" xfId="13" applyNumberFormat="1" applyFill="1" applyBorder="1" applyAlignment="1">
      <alignment horizontal="center"/>
    </xf>
    <xf numFmtId="0" fontId="8" fillId="21" borderId="63" xfId="13" applyFill="1" applyBorder="1"/>
    <xf numFmtId="39" fontId="8" fillId="22" borderId="64" xfId="34" applyNumberFormat="1" applyFill="1" applyBorder="1" applyAlignment="1" applyProtection="1">
      <alignment horizontal="center"/>
    </xf>
    <xf numFmtId="2" fontId="8" fillId="0" borderId="0" xfId="13" applyNumberFormat="1"/>
    <xf numFmtId="0" fontId="51" fillId="0" borderId="71" xfId="13" applyFont="1" applyBorder="1" applyAlignment="1">
      <alignment horizontal="center"/>
    </xf>
    <xf numFmtId="0" fontId="51" fillId="0" borderId="72" xfId="13" applyFont="1" applyBorder="1" applyAlignment="1">
      <alignment horizontal="center"/>
    </xf>
    <xf numFmtId="0" fontId="51" fillId="0" borderId="73" xfId="13" applyFont="1" applyBorder="1" applyAlignment="1">
      <alignment horizontal="center"/>
    </xf>
    <xf numFmtId="168" fontId="8" fillId="24" borderId="77" xfId="34" applyFill="1" applyBorder="1" applyAlignment="1">
      <alignment horizontal="center" vertical="center"/>
    </xf>
    <xf numFmtId="168" fontId="8" fillId="24" borderId="78" xfId="34" applyFill="1" applyBorder="1" applyAlignment="1">
      <alignment horizontal="center" vertical="center"/>
    </xf>
    <xf numFmtId="168" fontId="8" fillId="0" borderId="0" xfId="34" applyFill="1" applyBorder="1" applyAlignment="1">
      <alignment horizontal="center"/>
    </xf>
    <xf numFmtId="0" fontId="52" fillId="0" borderId="0" xfId="13" applyFont="1" applyAlignment="1">
      <alignment horizontal="right"/>
    </xf>
    <xf numFmtId="10" fontId="52" fillId="0" borderId="0" xfId="34" applyNumberFormat="1" applyFont="1" applyFill="1" applyBorder="1" applyAlignment="1" applyProtection="1"/>
    <xf numFmtId="168" fontId="52" fillId="0" borderId="0" xfId="34" applyFont="1" applyFill="1" applyBorder="1" applyAlignment="1" applyProtection="1"/>
    <xf numFmtId="0" fontId="8" fillId="0" borderId="81" xfId="13" applyBorder="1"/>
    <xf numFmtId="0" fontId="8" fillId="0" borderId="40" xfId="13" applyBorder="1"/>
    <xf numFmtId="0" fontId="8" fillId="0" borderId="82" xfId="13" applyBorder="1"/>
    <xf numFmtId="0" fontId="8" fillId="0" borderId="45" xfId="13" applyBorder="1"/>
    <xf numFmtId="0" fontId="8" fillId="0" borderId="83" xfId="13" applyBorder="1"/>
    <xf numFmtId="0" fontId="8" fillId="0" borderId="74" xfId="13" applyBorder="1"/>
    <xf numFmtId="0" fontId="8" fillId="0" borderId="75" xfId="13" applyBorder="1"/>
    <xf numFmtId="0" fontId="8" fillId="0" borderId="84" xfId="13" applyBorder="1"/>
    <xf numFmtId="0" fontId="51" fillId="25" borderId="75" xfId="13" applyFont="1" applyFill="1" applyBorder="1"/>
    <xf numFmtId="0" fontId="8" fillId="25" borderId="75" xfId="13" applyFill="1" applyBorder="1"/>
    <xf numFmtId="0" fontId="53" fillId="0" borderId="0" xfId="13" applyFont="1"/>
    <xf numFmtId="0" fontId="51" fillId="0" borderId="0" xfId="13" applyFont="1"/>
    <xf numFmtId="49" fontId="37" fillId="0" borderId="0" xfId="22" applyNumberFormat="1" applyFont="1" applyAlignment="1">
      <alignment horizontal="left" vertical="center"/>
    </xf>
    <xf numFmtId="0" fontId="37" fillId="0" borderId="0" xfId="22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4" fontId="30" fillId="0" borderId="0" xfId="0" applyNumberFormat="1" applyFont="1" applyAlignment="1">
      <alignment horizontal="right" wrapText="1"/>
    </xf>
    <xf numFmtId="0" fontId="35" fillId="0" borderId="0" xfId="0" applyFont="1" applyAlignment="1">
      <alignment horizontal="left" vertical="center" wrapText="1"/>
    </xf>
    <xf numFmtId="2" fontId="45" fillId="0" borderId="0" xfId="0" applyNumberFormat="1" applyFont="1" applyAlignment="1">
      <alignment horizontal="right"/>
    </xf>
    <xf numFmtId="4" fontId="45" fillId="0" borderId="0" xfId="0" applyNumberFormat="1" applyFont="1" applyAlignment="1">
      <alignment horizontal="right"/>
    </xf>
    <xf numFmtId="0" fontId="44" fillId="0" borderId="0" xfId="0" applyFont="1" applyAlignment="1">
      <alignment horizontal="center"/>
    </xf>
    <xf numFmtId="2" fontId="10" fillId="0" borderId="0" xfId="0" applyNumberFormat="1" applyFont="1" applyAlignment="1">
      <alignment horizontal="center"/>
    </xf>
    <xf numFmtId="4" fontId="30" fillId="0" borderId="0" xfId="0" applyNumberFormat="1" applyFont="1" applyAlignment="1">
      <alignment horizontal="center" wrapText="1"/>
    </xf>
    <xf numFmtId="0" fontId="31" fillId="0" borderId="0" xfId="0" applyFont="1" applyAlignment="1">
      <alignment horizontal="center"/>
    </xf>
    <xf numFmtId="4" fontId="10" fillId="0" borderId="0" xfId="19" applyNumberFormat="1" applyFont="1" applyAlignment="1">
      <alignment horizontal="center"/>
    </xf>
    <xf numFmtId="4" fontId="30" fillId="0" borderId="0" xfId="19" applyNumberFormat="1" applyFont="1" applyAlignment="1">
      <alignment horizontal="center"/>
    </xf>
    <xf numFmtId="4" fontId="30" fillId="0" borderId="0" xfId="18" applyNumberFormat="1" applyFont="1" applyAlignment="1">
      <alignment horizontal="center"/>
    </xf>
    <xf numFmtId="4" fontId="30" fillId="0" borderId="0" xfId="18" applyNumberFormat="1" applyFont="1" applyAlignment="1">
      <alignment horizontal="center" vertical="center"/>
    </xf>
    <xf numFmtId="4" fontId="10" fillId="0" borderId="0" xfId="18" applyNumberFormat="1" applyFont="1" applyAlignment="1">
      <alignment horizontal="center"/>
    </xf>
    <xf numFmtId="4" fontId="30" fillId="0" borderId="0" xfId="0" applyNumberFormat="1" applyFont="1" applyAlignment="1">
      <alignment horizontal="center"/>
    </xf>
    <xf numFmtId="10" fontId="44" fillId="0" borderId="39" xfId="62" applyNumberFormat="1" applyFont="1" applyFill="1" applyBorder="1" applyAlignment="1" applyProtection="1">
      <alignment horizontal="right" vertical="center" wrapText="1"/>
    </xf>
    <xf numFmtId="0" fontId="45" fillId="26" borderId="39" xfId="0" applyFont="1" applyFill="1" applyBorder="1" applyAlignment="1">
      <alignment horizontal="center" vertical="center" wrapText="1"/>
    </xf>
    <xf numFmtId="0" fontId="55" fillId="0" borderId="39" xfId="0" applyFont="1" applyBorder="1" applyAlignment="1">
      <alignment horizontal="center" vertical="top" wrapText="1"/>
    </xf>
    <xf numFmtId="0" fontId="55" fillId="0" borderId="39" xfId="0" applyFont="1" applyBorder="1" applyAlignment="1">
      <alignment horizontal="justify" vertical="top" wrapText="1"/>
    </xf>
    <xf numFmtId="173" fontId="55" fillId="0" borderId="39" xfId="0" applyNumberFormat="1" applyFont="1" applyBorder="1" applyAlignment="1">
      <alignment horizontal="right" vertical="top" wrapText="1"/>
    </xf>
    <xf numFmtId="172" fontId="55" fillId="0" borderId="39" xfId="0" applyNumberFormat="1" applyFont="1" applyBorder="1" applyAlignment="1">
      <alignment horizontal="right" vertical="top" wrapText="1"/>
    </xf>
    <xf numFmtId="172" fontId="54" fillId="0" borderId="39" xfId="0" applyNumberFormat="1" applyFont="1" applyBorder="1" applyAlignment="1">
      <alignment horizontal="right" vertical="top" wrapText="1"/>
    </xf>
    <xf numFmtId="0" fontId="26" fillId="28" borderId="0" xfId="0" applyFont="1" applyFill="1"/>
    <xf numFmtId="49" fontId="34" fillId="0" borderId="0" xfId="0" applyNumberFormat="1" applyFont="1" applyAlignment="1">
      <alignment horizontal="left" vertical="center"/>
    </xf>
    <xf numFmtId="0" fontId="40" fillId="0" borderId="0" xfId="0" applyFont="1" applyAlignment="1">
      <alignment vertical="center"/>
    </xf>
    <xf numFmtId="4" fontId="34" fillId="0" borderId="0" xfId="0" applyNumberFormat="1" applyFont="1" applyAlignment="1">
      <alignment vertical="center" wrapText="1"/>
    </xf>
    <xf numFmtId="4" fontId="40" fillId="0" borderId="0" xfId="0" applyNumberFormat="1" applyFont="1" applyAlignment="1">
      <alignment vertical="center"/>
    </xf>
    <xf numFmtId="0" fontId="26" fillId="29" borderId="0" xfId="0" applyFont="1" applyFill="1"/>
    <xf numFmtId="49" fontId="33" fillId="0" borderId="0" xfId="0" applyNumberFormat="1" applyFont="1" applyAlignment="1">
      <alignment horizontal="right" vertical="center"/>
    </xf>
    <xf numFmtId="0" fontId="14" fillId="0" borderId="0" xfId="15"/>
    <xf numFmtId="0" fontId="40" fillId="0" borderId="0" xfId="0" applyFont="1" applyAlignment="1">
      <alignment horizontal="left" vertical="center"/>
    </xf>
    <xf numFmtId="0" fontId="34" fillId="0" borderId="0" xfId="0" applyFont="1" applyAlignment="1">
      <alignment horizontal="center" vertical="center" wrapText="1"/>
    </xf>
    <xf numFmtId="0" fontId="34" fillId="0" borderId="0" xfId="0" applyFont="1" applyAlignment="1">
      <alignment vertical="center"/>
    </xf>
    <xf numFmtId="4" fontId="56" fillId="0" borderId="85" xfId="0" applyNumberFormat="1" applyFont="1" applyBorder="1" applyAlignment="1">
      <alignment horizontal="center" vertical="center"/>
    </xf>
    <xf numFmtId="0" fontId="11" fillId="0" borderId="85" xfId="0" applyFont="1" applyBorder="1"/>
    <xf numFmtId="0" fontId="33" fillId="18" borderId="8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" fontId="56" fillId="0" borderId="0" xfId="0" applyNumberFormat="1" applyFont="1" applyAlignment="1">
      <alignment horizontal="center" vertical="center"/>
    </xf>
    <xf numFmtId="174" fontId="44" fillId="0" borderId="15" xfId="0" applyNumberFormat="1" applyFont="1" applyBorder="1" applyAlignment="1">
      <alignment horizontal="right" vertical="center" wrapText="1"/>
    </xf>
    <xf numFmtId="174" fontId="45" fillId="0" borderId="15" xfId="0" applyNumberFormat="1" applyFont="1" applyBorder="1" applyAlignment="1">
      <alignment horizontal="right" vertical="center" wrapText="1"/>
    </xf>
    <xf numFmtId="172" fontId="44" fillId="34" borderId="39" xfId="0" applyNumberFormat="1" applyFont="1" applyFill="1" applyBorder="1" applyAlignment="1">
      <alignment horizontal="right" vertical="center" wrapText="1"/>
    </xf>
    <xf numFmtId="172" fontId="44" fillId="34" borderId="15" xfId="0" applyNumberFormat="1" applyFont="1" applyFill="1" applyBorder="1" applyAlignment="1">
      <alignment horizontal="right" vertical="center" wrapText="1"/>
    </xf>
    <xf numFmtId="0" fontId="14" fillId="3" borderId="0" xfId="0" applyFont="1" applyFill="1" applyAlignment="1">
      <alignment wrapText="1"/>
    </xf>
    <xf numFmtId="0" fontId="47" fillId="0" borderId="15" xfId="0" applyFont="1" applyBorder="1" applyAlignment="1" applyProtection="1">
      <alignment wrapText="1"/>
      <protection locked="0"/>
    </xf>
    <xf numFmtId="0" fontId="47" fillId="0" borderId="12" xfId="0" applyFont="1" applyBorder="1" applyAlignment="1" applyProtection="1">
      <alignment wrapText="1"/>
      <protection locked="0"/>
    </xf>
    <xf numFmtId="0" fontId="47" fillId="34" borderId="35" xfId="0" applyFont="1" applyFill="1" applyBorder="1" applyAlignment="1" applyProtection="1">
      <alignment wrapText="1"/>
      <protection locked="0"/>
    </xf>
    <xf numFmtId="0" fontId="47" fillId="34" borderId="85" xfId="0" applyFont="1" applyFill="1" applyBorder="1" applyAlignment="1" applyProtection="1">
      <alignment wrapText="1"/>
      <protection locked="0"/>
    </xf>
    <xf numFmtId="0" fontId="47" fillId="34" borderId="21" xfId="0" applyFont="1" applyFill="1" applyBorder="1" applyAlignment="1" applyProtection="1">
      <alignment wrapText="1"/>
      <protection locked="0"/>
    </xf>
    <xf numFmtId="0" fontId="47" fillId="34" borderId="6" xfId="0" applyFont="1" applyFill="1" applyBorder="1" applyAlignment="1" applyProtection="1">
      <alignment wrapText="1"/>
      <protection locked="0"/>
    </xf>
    <xf numFmtId="10" fontId="40" fillId="31" borderId="3" xfId="0" applyNumberFormat="1" applyFont="1" applyFill="1" applyBorder="1" applyAlignment="1">
      <alignment horizontal="center" vertical="center"/>
    </xf>
    <xf numFmtId="0" fontId="32" fillId="0" borderId="7" xfId="54" applyFont="1" applyBorder="1" applyAlignment="1">
      <alignment horizontal="center"/>
    </xf>
    <xf numFmtId="0" fontId="11" fillId="0" borderId="9" xfId="54" applyFont="1" applyBorder="1"/>
    <xf numFmtId="0" fontId="27" fillId="0" borderId="31" xfId="54" applyFont="1" applyBorder="1" applyAlignment="1">
      <alignment horizontal="left"/>
    </xf>
    <xf numFmtId="0" fontId="11" fillId="0" borderId="32" xfId="54" applyFont="1" applyBorder="1"/>
    <xf numFmtId="0" fontId="11" fillId="0" borderId="13" xfId="54" applyFont="1" applyBorder="1"/>
    <xf numFmtId="0" fontId="32" fillId="0" borderId="7" xfId="54" applyFont="1" applyBorder="1" applyAlignment="1">
      <alignment horizontal="center" vertical="center" wrapText="1"/>
    </xf>
    <xf numFmtId="0" fontId="11" fillId="0" borderId="8" xfId="54" applyFont="1" applyBorder="1"/>
    <xf numFmtId="0" fontId="34" fillId="0" borderId="7" xfId="54" applyFont="1" applyBorder="1" applyAlignment="1">
      <alignment horizontal="center"/>
    </xf>
    <xf numFmtId="2" fontId="27" fillId="15" borderId="25" xfId="54" applyNumberFormat="1" applyFont="1" applyFill="1" applyBorder="1" applyAlignment="1">
      <alignment horizontal="center"/>
    </xf>
    <xf numFmtId="0" fontId="11" fillId="0" borderId="26" xfId="54" applyFont="1" applyBorder="1"/>
    <xf numFmtId="0" fontId="11" fillId="0" borderId="27" xfId="54" applyFont="1" applyBorder="1"/>
    <xf numFmtId="0" fontId="27" fillId="0" borderId="33" xfId="54" applyFont="1" applyBorder="1" applyAlignment="1">
      <alignment horizontal="left"/>
    </xf>
    <xf numFmtId="0" fontId="11" fillId="0" borderId="34" xfId="54" applyFont="1" applyBorder="1"/>
    <xf numFmtId="0" fontId="11" fillId="0" borderId="18" xfId="54" applyFont="1" applyBorder="1"/>
    <xf numFmtId="0" fontId="27" fillId="0" borderId="24" xfId="54" applyFont="1" applyBorder="1" applyAlignment="1">
      <alignment horizontal="left"/>
    </xf>
    <xf numFmtId="0" fontId="11" fillId="0" borderId="36" xfId="54" applyFont="1" applyBorder="1"/>
    <xf numFmtId="0" fontId="11" fillId="0" borderId="23" xfId="54" applyFont="1" applyBorder="1"/>
    <xf numFmtId="0" fontId="34" fillId="0" borderId="25" xfId="54" applyFont="1" applyBorder="1" applyAlignment="1">
      <alignment horizontal="center" vertical="center"/>
    </xf>
    <xf numFmtId="0" fontId="8" fillId="22" borderId="0" xfId="13" applyFill="1"/>
    <xf numFmtId="0" fontId="51" fillId="0" borderId="68" xfId="13" applyFont="1" applyBorder="1" applyAlignment="1">
      <alignment horizontal="center"/>
    </xf>
    <xf numFmtId="0" fontId="51" fillId="0" borderId="69" xfId="13" applyFont="1" applyBorder="1" applyAlignment="1">
      <alignment horizontal="center"/>
    </xf>
    <xf numFmtId="0" fontId="29" fillId="0" borderId="41" xfId="13" applyFont="1" applyBorder="1" applyAlignment="1">
      <alignment horizontal="center"/>
    </xf>
    <xf numFmtId="0" fontId="51" fillId="0" borderId="42" xfId="13" applyFont="1" applyBorder="1" applyAlignment="1">
      <alignment horizontal="center" vertical="center" wrapText="1"/>
    </xf>
    <xf numFmtId="0" fontId="51" fillId="0" borderId="43" xfId="13" applyFont="1" applyBorder="1" applyAlignment="1">
      <alignment horizontal="center" vertical="center" wrapText="1"/>
    </xf>
    <xf numFmtId="0" fontId="51" fillId="0" borderId="44" xfId="13" applyFont="1" applyBorder="1" applyAlignment="1">
      <alignment horizontal="center" vertical="center" wrapText="1"/>
    </xf>
    <xf numFmtId="2" fontId="8" fillId="24" borderId="65" xfId="13" applyNumberFormat="1" applyFill="1" applyBorder="1" applyAlignment="1">
      <alignment horizontal="center"/>
    </xf>
    <xf numFmtId="2" fontId="8" fillId="24" borderId="66" xfId="13" applyNumberFormat="1" applyFill="1" applyBorder="1" applyAlignment="1">
      <alignment horizontal="center"/>
    </xf>
    <xf numFmtId="2" fontId="8" fillId="24" borderId="67" xfId="13" applyNumberFormat="1" applyFill="1" applyBorder="1" applyAlignment="1">
      <alignment horizontal="center"/>
    </xf>
    <xf numFmtId="0" fontId="51" fillId="22" borderId="0" xfId="13" applyFont="1" applyFill="1" applyAlignment="1">
      <alignment horizontal="center"/>
    </xf>
    <xf numFmtId="0" fontId="51" fillId="0" borderId="70" xfId="13" applyFont="1" applyBorder="1" applyAlignment="1">
      <alignment horizontal="center"/>
    </xf>
    <xf numFmtId="0" fontId="8" fillId="0" borderId="0" xfId="13" applyAlignment="1">
      <alignment horizontal="left"/>
    </xf>
    <xf numFmtId="0" fontId="8" fillId="22" borderId="0" xfId="13" applyFill="1" applyAlignment="1">
      <alignment vertical="center" wrapText="1"/>
    </xf>
    <xf numFmtId="0" fontId="8" fillId="0" borderId="74" xfId="13" applyBorder="1" applyAlignment="1">
      <alignment horizontal="left" wrapText="1"/>
    </xf>
    <xf numFmtId="0" fontId="8" fillId="0" borderId="75" xfId="13" applyBorder="1" applyAlignment="1">
      <alignment horizontal="left"/>
    </xf>
    <xf numFmtId="0" fontId="8" fillId="0" borderId="76" xfId="13" applyBorder="1" applyAlignment="1">
      <alignment horizontal="left"/>
    </xf>
    <xf numFmtId="0" fontId="29" fillId="0" borderId="46" xfId="13" applyFont="1" applyBorder="1" applyAlignment="1">
      <alignment horizontal="center" vertical="center"/>
    </xf>
    <xf numFmtId="0" fontId="29" fillId="0" borderId="79" xfId="13" applyFont="1" applyBorder="1" applyAlignment="1">
      <alignment horizontal="center" vertical="center"/>
    </xf>
    <xf numFmtId="0" fontId="29" fillId="0" borderId="80" xfId="13" applyFont="1" applyBorder="1" applyAlignment="1">
      <alignment horizontal="center" vertical="center"/>
    </xf>
    <xf numFmtId="0" fontId="45" fillId="0" borderId="39" xfId="0" applyFont="1" applyBorder="1" applyAlignment="1">
      <alignment horizontal="right" vertical="center" wrapText="1"/>
    </xf>
    <xf numFmtId="0" fontId="13" fillId="0" borderId="0" xfId="0" applyFont="1" applyAlignment="1">
      <alignment horizontal="left" vertical="center" wrapText="1"/>
    </xf>
    <xf numFmtId="4" fontId="39" fillId="7" borderId="2" xfId="0" applyNumberFormat="1" applyFont="1" applyFill="1" applyBorder="1" applyAlignment="1">
      <alignment horizontal="center" vertical="center"/>
    </xf>
    <xf numFmtId="0" fontId="30" fillId="6" borderId="1" xfId="0" applyFont="1" applyFill="1" applyBorder="1" applyAlignment="1">
      <alignment horizontal="center" wrapText="1"/>
    </xf>
    <xf numFmtId="4" fontId="39" fillId="7" borderId="0" xfId="0" applyNumberFormat="1" applyFont="1" applyFill="1" applyAlignment="1">
      <alignment horizontal="center" vertical="center"/>
    </xf>
    <xf numFmtId="49" fontId="30" fillId="0" borderId="0" xfId="22" applyNumberFormat="1" applyFont="1" applyAlignment="1">
      <alignment horizontal="right" vertical="center"/>
    </xf>
    <xf numFmtId="0" fontId="30" fillId="10" borderId="0" xfId="0" applyFont="1" applyFill="1" applyAlignment="1">
      <alignment horizontal="center" vertical="center" wrapText="1"/>
    </xf>
    <xf numFmtId="2" fontId="10" fillId="0" borderId="0" xfId="22" applyNumberFormat="1" applyFont="1" applyAlignment="1">
      <alignment horizontal="left" vertical="center" wrapText="1"/>
    </xf>
    <xf numFmtId="0" fontId="33" fillId="5" borderId="0" xfId="40" applyFont="1" applyFill="1" applyAlignment="1">
      <alignment horizontal="center" vertical="center" wrapText="1"/>
    </xf>
    <xf numFmtId="49" fontId="30" fillId="0" borderId="3" xfId="22" applyNumberFormat="1" applyFont="1" applyBorder="1" applyAlignment="1">
      <alignment horizontal="center" vertical="center"/>
    </xf>
    <xf numFmtId="49" fontId="30" fillId="0" borderId="3" xfId="22" applyNumberFormat="1" applyFont="1" applyBorder="1" applyAlignment="1">
      <alignment horizontal="center" vertical="center" wrapText="1"/>
    </xf>
    <xf numFmtId="172" fontId="45" fillId="0" borderId="25" xfId="0" applyNumberFormat="1" applyFont="1" applyBorder="1" applyAlignment="1">
      <alignment horizontal="right" vertical="center" wrapText="1"/>
    </xf>
    <xf numFmtId="172" fontId="45" fillId="0" borderId="27" xfId="0" applyNumberFormat="1" applyFont="1" applyBorder="1" applyAlignment="1">
      <alignment horizontal="right" vertical="center" wrapText="1"/>
    </xf>
    <xf numFmtId="0" fontId="54" fillId="0" borderId="39" xfId="0" applyFont="1" applyBorder="1" applyAlignment="1">
      <alignment horizontal="right" vertical="top" wrapText="1"/>
    </xf>
    <xf numFmtId="0" fontId="55" fillId="0" borderId="0" xfId="0" applyFont="1" applyAlignment="1">
      <alignment horizontal="left" vertical="top" wrapText="1"/>
    </xf>
    <xf numFmtId="0" fontId="45" fillId="0" borderId="39" xfId="0" applyFont="1" applyBorder="1" applyAlignment="1">
      <alignment horizontal="left" vertical="center" wrapText="1"/>
    </xf>
    <xf numFmtId="0" fontId="54" fillId="26" borderId="39" xfId="0" applyFont="1" applyFill="1" applyBorder="1" applyAlignment="1">
      <alignment horizontal="left" vertical="center" wrapText="1"/>
    </xf>
    <xf numFmtId="0" fontId="16" fillId="3" borderId="0" xfId="0" applyFont="1" applyFill="1" applyAlignment="1">
      <alignment horizontal="right" vertical="top" wrapText="1"/>
    </xf>
    <xf numFmtId="4" fontId="16" fillId="3" borderId="0" xfId="0" applyNumberFormat="1" applyFont="1" applyFill="1" applyAlignment="1">
      <alignment horizontal="right" vertical="top" wrapText="1"/>
    </xf>
    <xf numFmtId="4" fontId="39" fillId="7" borderId="0" xfId="0" applyNumberFormat="1" applyFont="1" applyFill="1" applyAlignment="1">
      <alignment horizontal="center" vertical="center" wrapText="1"/>
    </xf>
    <xf numFmtId="0" fontId="33" fillId="0" borderId="6" xfId="0" applyFont="1" applyBorder="1" applyAlignment="1">
      <alignment horizontal="left"/>
    </xf>
    <xf numFmtId="0" fontId="30" fillId="0" borderId="2" xfId="0" applyFont="1" applyBorder="1" applyAlignment="1">
      <alignment horizontal="left" vertical="top" wrapText="1"/>
    </xf>
    <xf numFmtId="0" fontId="30" fillId="2" borderId="1" xfId="0" applyFont="1" applyFill="1" applyBorder="1" applyAlignment="1">
      <alignment horizontal="left" vertical="center"/>
    </xf>
    <xf numFmtId="0" fontId="30" fillId="0" borderId="2" xfId="0" applyFont="1" applyBorder="1" applyAlignment="1">
      <alignment horizontal="left" wrapText="1"/>
    </xf>
    <xf numFmtId="0" fontId="33" fillId="19" borderId="0" xfId="0" applyFont="1" applyFill="1" applyAlignment="1">
      <alignment horizontal="center" vertical="center" wrapText="1"/>
    </xf>
    <xf numFmtId="0" fontId="31" fillId="19" borderId="0" xfId="0" applyFont="1" applyFill="1" applyAlignment="1">
      <alignment horizontal="center" vertical="center" wrapText="1"/>
    </xf>
    <xf numFmtId="0" fontId="33" fillId="0" borderId="6" xfId="0" applyFont="1" applyBorder="1" applyAlignment="1">
      <alignment horizontal="left" vertical="center" wrapText="1"/>
    </xf>
    <xf numFmtId="0" fontId="10" fillId="0" borderId="6" xfId="0" applyFont="1" applyBorder="1"/>
    <xf numFmtId="0" fontId="33" fillId="0" borderId="6" xfId="0" applyFont="1" applyBorder="1" applyAlignment="1">
      <alignment horizontal="left" wrapText="1"/>
    </xf>
    <xf numFmtId="0" fontId="30" fillId="0" borderId="2" xfId="0" applyFont="1" applyBorder="1" applyAlignment="1">
      <alignment wrapText="1"/>
    </xf>
    <xf numFmtId="0" fontId="30" fillId="0" borderId="2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30" fillId="0" borderId="2" xfId="19" applyFont="1" applyBorder="1" applyAlignment="1">
      <alignment wrapText="1"/>
    </xf>
    <xf numFmtId="0" fontId="10" fillId="0" borderId="6" xfId="0" applyFont="1" applyBorder="1" applyAlignment="1">
      <alignment wrapText="1"/>
    </xf>
    <xf numFmtId="0" fontId="33" fillId="0" borderId="6" xfId="0" applyFont="1" applyBorder="1" applyAlignment="1">
      <alignment horizontal="left" vertical="top"/>
    </xf>
    <xf numFmtId="0" fontId="44" fillId="0" borderId="0" xfId="0" applyFont="1" applyAlignment="1">
      <alignment horizontal="left"/>
    </xf>
    <xf numFmtId="0" fontId="33" fillId="17" borderId="26" xfId="0" applyFont="1" applyFill="1" applyBorder="1" applyAlignment="1">
      <alignment horizontal="left" vertical="center"/>
    </xf>
    <xf numFmtId="0" fontId="10" fillId="0" borderId="26" xfId="0" applyFont="1" applyBorder="1"/>
    <xf numFmtId="0" fontId="30" fillId="0" borderId="6" xfId="0" applyFont="1" applyBorder="1" applyAlignment="1">
      <alignment horizontal="left"/>
    </xf>
    <xf numFmtId="0" fontId="30" fillId="0" borderId="1" xfId="0" applyFont="1" applyBorder="1" applyAlignment="1">
      <alignment horizontal="left" vertical="center" wrapText="1"/>
    </xf>
    <xf numFmtId="10" fontId="10" fillId="8" borderId="3" xfId="22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36" fillId="27" borderId="2" xfId="0" applyFont="1" applyFill="1" applyBorder="1" applyAlignment="1">
      <alignment horizontal="center" wrapText="1"/>
    </xf>
    <xf numFmtId="4" fontId="56" fillId="30" borderId="0" xfId="0" applyNumberFormat="1" applyFont="1" applyFill="1" applyAlignment="1">
      <alignment horizontal="center" vertical="center"/>
    </xf>
    <xf numFmtId="49" fontId="28" fillId="0" borderId="25" xfId="0" applyNumberFormat="1" applyFont="1" applyBorder="1" applyAlignment="1">
      <alignment horizontal="center" vertical="center"/>
    </xf>
    <xf numFmtId="0" fontId="11" fillId="0" borderId="26" xfId="0" applyFont="1" applyBorder="1"/>
    <xf numFmtId="49" fontId="28" fillId="0" borderId="35" xfId="0" applyNumberFormat="1" applyFont="1" applyBorder="1" applyAlignment="1">
      <alignment horizontal="center" vertical="center" wrapText="1"/>
    </xf>
    <xf numFmtId="0" fontId="11" fillId="0" borderId="85" xfId="0" applyFont="1" applyBorder="1"/>
    <xf numFmtId="0" fontId="11" fillId="0" borderId="21" xfId="0" applyFont="1" applyBorder="1"/>
    <xf numFmtId="0" fontId="11" fillId="0" borderId="6" xfId="0" applyFont="1" applyBorder="1"/>
    <xf numFmtId="0" fontId="14" fillId="3" borderId="0" xfId="0" applyFont="1" applyFill="1" applyAlignment="1">
      <alignment horizontal="center" wrapText="1"/>
    </xf>
    <xf numFmtId="0" fontId="33" fillId="32" borderId="0" xfId="0" applyFont="1" applyFill="1" applyAlignment="1">
      <alignment horizontal="center" vertical="center" wrapText="1"/>
    </xf>
    <xf numFmtId="0" fontId="11" fillId="0" borderId="0" xfId="0" applyFont="1"/>
    <xf numFmtId="0" fontId="55" fillId="0" borderId="39" xfId="0" applyFont="1" applyBorder="1" applyAlignment="1">
      <alignment horizontal="left" vertical="center" wrapText="1"/>
    </xf>
    <xf numFmtId="0" fontId="44" fillId="0" borderId="39" xfId="0" applyFont="1" applyBorder="1" applyAlignment="1">
      <alignment horizontal="left" vertical="center" wrapText="1"/>
    </xf>
    <xf numFmtId="172" fontId="44" fillId="0" borderId="39" xfId="0" applyNumberFormat="1" applyFont="1" applyBorder="1" applyAlignment="1">
      <alignment horizontal="right" vertical="center" wrapText="1"/>
    </xf>
    <xf numFmtId="2" fontId="31" fillId="0" borderId="0" xfId="0" applyNumberFormat="1" applyFont="1" applyAlignment="1">
      <alignment horizontal="left" vertical="center" wrapText="1"/>
    </xf>
    <xf numFmtId="172" fontId="55" fillId="34" borderId="27" xfId="0" applyNumberFormat="1" applyFont="1" applyFill="1" applyBorder="1" applyAlignment="1">
      <alignment horizontal="right" vertical="center" wrapText="1"/>
    </xf>
    <xf numFmtId="172" fontId="44" fillId="34" borderId="39" xfId="0" applyNumberFormat="1" applyFont="1" applyFill="1" applyBorder="1" applyAlignment="1">
      <alignment horizontal="right" vertical="center" wrapText="1"/>
    </xf>
    <xf numFmtId="10" fontId="40" fillId="31" borderId="3" xfId="0" applyNumberFormat="1" applyFont="1" applyFill="1" applyBorder="1" applyAlignment="1">
      <alignment horizontal="center" vertical="center"/>
    </xf>
    <xf numFmtId="4" fontId="30" fillId="33" borderId="0" xfId="22" applyNumberFormat="1" applyFont="1" applyFill="1" applyAlignment="1">
      <alignment horizontal="center" vertical="center" wrapText="1"/>
    </xf>
  </cellXfs>
  <cellStyles count="67">
    <cellStyle name="20% - Ênfase1 100" xfId="1" xr:uid="{00000000-0005-0000-0000-000000000000}"/>
    <cellStyle name="60% - Ênfase6 37" xfId="2" xr:uid="{00000000-0005-0000-0000-000001000000}"/>
    <cellStyle name="Excel Built-in Excel Built-in Excel Built-in Excel Built-in Excel Built-in Excel Built-in Excel Built-in Excel Built-in Separador de milhares 4" xfId="3" xr:uid="{00000000-0005-0000-0000-000002000000}"/>
    <cellStyle name="Excel Built-in Excel Built-in Excel Built-in Excel Built-in Excel Built-in Excel Built-in Excel Built-in Separador de milhares 4" xfId="4" xr:uid="{00000000-0005-0000-0000-000003000000}"/>
    <cellStyle name="Excel Built-in Normal" xfId="5" xr:uid="{00000000-0005-0000-0000-000004000000}"/>
    <cellStyle name="Excel Built-in Normal 1" xfId="6" xr:uid="{00000000-0005-0000-0000-000005000000}"/>
    <cellStyle name="Excel_BuiltIn_Comma" xfId="7" xr:uid="{00000000-0005-0000-0000-000006000000}"/>
    <cellStyle name="Heading" xfId="8" xr:uid="{00000000-0005-0000-0000-000007000000}"/>
    <cellStyle name="Heading1" xfId="9" xr:uid="{00000000-0005-0000-0000-000008000000}"/>
    <cellStyle name="Moeda 2" xfId="10" xr:uid="{00000000-0005-0000-0000-000009000000}"/>
    <cellStyle name="Moeda 2 2" xfId="46" xr:uid="{00000000-0005-0000-0000-00000A000000}"/>
    <cellStyle name="Moeda 3" xfId="11" xr:uid="{00000000-0005-0000-0000-00000B000000}"/>
    <cellStyle name="Moeda 3 2" xfId="51" xr:uid="{00000000-0005-0000-0000-00000C000000}"/>
    <cellStyle name="Moeda 3 3" xfId="43" xr:uid="{00000000-0005-0000-0000-00000D000000}"/>
    <cellStyle name="Moeda 3 3 2" xfId="56" xr:uid="{00000000-0005-0000-0000-00000E000000}"/>
    <cellStyle name="Moeda 4" xfId="44" xr:uid="{00000000-0005-0000-0000-00000F000000}"/>
    <cellStyle name="Moeda 5" xfId="39" xr:uid="{00000000-0005-0000-0000-000010000000}"/>
    <cellStyle name="Normal" xfId="0" builtinId="0"/>
    <cellStyle name="Normal 10" xfId="60" xr:uid="{00000000-0005-0000-0000-000012000000}"/>
    <cellStyle name="Normal 13 2 7 5 2" xfId="36" xr:uid="{00000000-0005-0000-0000-000013000000}"/>
    <cellStyle name="Normal 13 2 7 5 2 2" xfId="64" xr:uid="{00000000-0005-0000-0000-000014000000}"/>
    <cellStyle name="Normal 184" xfId="61" xr:uid="{00000000-0005-0000-0000-000015000000}"/>
    <cellStyle name="Normal 2" xfId="12" xr:uid="{00000000-0005-0000-0000-000016000000}"/>
    <cellStyle name="Normal 2 2" xfId="54" xr:uid="{00000000-0005-0000-0000-000017000000}"/>
    <cellStyle name="Normal 2 2 2" xfId="13" xr:uid="{00000000-0005-0000-0000-000018000000}"/>
    <cellStyle name="Normal 2 3" xfId="52" xr:uid="{00000000-0005-0000-0000-000019000000}"/>
    <cellStyle name="Normal 2 3 2" xfId="14" xr:uid="{00000000-0005-0000-0000-00001A000000}"/>
    <cellStyle name="Normal 3" xfId="15" xr:uid="{00000000-0005-0000-0000-00001B000000}"/>
    <cellStyle name="Normal 3 2" xfId="45" xr:uid="{00000000-0005-0000-0000-00001C000000}"/>
    <cellStyle name="Normal 4" xfId="16" xr:uid="{00000000-0005-0000-0000-00001D000000}"/>
    <cellStyle name="Normal 4 2" xfId="17" xr:uid="{00000000-0005-0000-0000-00001E000000}"/>
    <cellStyle name="Normal 4 3" xfId="41" xr:uid="{00000000-0005-0000-0000-00001F000000}"/>
    <cellStyle name="Normal 4 3 2" xfId="55" xr:uid="{00000000-0005-0000-0000-000020000000}"/>
    <cellStyle name="Normal 4 3 3" xfId="57" xr:uid="{00000000-0005-0000-0000-000021000000}"/>
    <cellStyle name="Normal 4 3 4" xfId="65" xr:uid="{00000000-0005-0000-0000-000022000000}"/>
    <cellStyle name="Normal 4 4" xfId="42" xr:uid="{00000000-0005-0000-0000-000023000000}"/>
    <cellStyle name="Normal 5" xfId="18" xr:uid="{00000000-0005-0000-0000-000024000000}"/>
    <cellStyle name="Normal 5 2" xfId="19" xr:uid="{00000000-0005-0000-0000-000025000000}"/>
    <cellStyle name="Normal 5 3" xfId="66" xr:uid="{00000000-0005-0000-0000-000026000000}"/>
    <cellStyle name="Normal 6" xfId="37" xr:uid="{00000000-0005-0000-0000-000027000000}"/>
    <cellStyle name="Normal 6 2" xfId="20" xr:uid="{00000000-0005-0000-0000-000028000000}"/>
    <cellStyle name="Normal 6 2 2" xfId="21" xr:uid="{00000000-0005-0000-0000-000029000000}"/>
    <cellStyle name="Normal 7" xfId="40" xr:uid="{00000000-0005-0000-0000-00002A000000}"/>
    <cellStyle name="Normal 7 2" xfId="63" xr:uid="{00000000-0005-0000-0000-00002B000000}"/>
    <cellStyle name="Normal 8" xfId="49" xr:uid="{00000000-0005-0000-0000-00002C000000}"/>
    <cellStyle name="Normal 9" xfId="59" xr:uid="{00000000-0005-0000-0000-00002D000000}"/>
    <cellStyle name="Normal_Plan1_PLANILHA ORÇAMENTÁRIA - PAV. E DREN. Etapa II- PAC  TOTAL versao 31-10-2008 2" xfId="22" xr:uid="{00000000-0005-0000-0000-00002E000000}"/>
    <cellStyle name="Porcentagem" xfId="62" builtinId="5"/>
    <cellStyle name="Porcentagem 2" xfId="23" xr:uid="{00000000-0005-0000-0000-000030000000}"/>
    <cellStyle name="Porcentagem 2 2 2" xfId="24" xr:uid="{00000000-0005-0000-0000-000031000000}"/>
    <cellStyle name="Porcentagem 3" xfId="47" xr:uid="{00000000-0005-0000-0000-000032000000}"/>
    <cellStyle name="Porcentagem 3 2" xfId="58" xr:uid="{00000000-0005-0000-0000-000033000000}"/>
    <cellStyle name="Porcentagem 4" xfId="25" xr:uid="{00000000-0005-0000-0000-000034000000}"/>
    <cellStyle name="Porcentagem 4 2" xfId="26" xr:uid="{00000000-0005-0000-0000-000035000000}"/>
    <cellStyle name="Result" xfId="27" xr:uid="{00000000-0005-0000-0000-000036000000}"/>
    <cellStyle name="Result2" xfId="28" xr:uid="{00000000-0005-0000-0000-000037000000}"/>
    <cellStyle name="Separador de milhares 2" xfId="29" xr:uid="{00000000-0005-0000-0000-000038000000}"/>
    <cellStyle name="Separador de milhares 2 2" xfId="30" xr:uid="{00000000-0005-0000-0000-000039000000}"/>
    <cellStyle name="Separador de milhares 3" xfId="38" xr:uid="{00000000-0005-0000-0000-00003A000000}"/>
    <cellStyle name="Separador de milhares 3 2" xfId="53" xr:uid="{00000000-0005-0000-0000-00003B000000}"/>
    <cellStyle name="Separador de milhares 4" xfId="31" xr:uid="{00000000-0005-0000-0000-00003C000000}"/>
    <cellStyle name="Vírgula 2" xfId="32" xr:uid="{00000000-0005-0000-0000-00003D000000}"/>
    <cellStyle name="Vírgula 2 2" xfId="33" xr:uid="{00000000-0005-0000-0000-00003E000000}"/>
    <cellStyle name="Vírgula 3" xfId="34" xr:uid="{00000000-0005-0000-0000-00003F000000}"/>
    <cellStyle name="Vírgula 4" xfId="35" xr:uid="{00000000-0005-0000-0000-000040000000}"/>
    <cellStyle name="Vírgula 5" xfId="48" xr:uid="{00000000-0005-0000-0000-000041000000}"/>
    <cellStyle name="Vírgula 6" xfId="50" xr:uid="{00000000-0005-0000-0000-000042000000}"/>
  </cellStyles>
  <dxfs count="0"/>
  <tableStyles count="0" defaultTableStyle="TableStyleMedium9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161925</xdr:colOff>
      <xdr:row>15</xdr:row>
      <xdr:rowOff>190500</xdr:rowOff>
    </xdr:from>
    <xdr:ext cx="4448175" cy="6953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1925" y="5105400"/>
          <a:ext cx="4448175" cy="695325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304800</xdr:colOff>
          <xdr:row>17</xdr:row>
          <xdr:rowOff>76200</xdr:rowOff>
        </xdr:from>
        <xdr:to>
          <xdr:col>3</xdr:col>
          <xdr:colOff>441960</xdr:colOff>
          <xdr:row>19</xdr:row>
          <xdr:rowOff>144780</xdr:rowOff>
        </xdr:to>
        <xdr:sp macro="" textlink="">
          <xdr:nvSpPr>
            <xdr:cNvPr id="9217" name="Picture 1" hidden="1">
              <a:extLst>
                <a:ext uri="{63B3BB69-23CF-44E3-9099-C40C66FF867C}">
                  <a14:compatExt spid="_x0000_s9217"/>
                </a:ext>
                <a:ext uri="{FF2B5EF4-FFF2-40B4-BE49-F238E27FC236}">
                  <a16:creationId xmlns:a16="http://schemas.microsoft.com/office/drawing/2014/main" id="{00000000-0008-0000-0100-00000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2819400</xdr:colOff>
      <xdr:row>0</xdr:row>
      <xdr:rowOff>47625</xdr:rowOff>
    </xdr:from>
    <xdr:to>
      <xdr:col>3</xdr:col>
      <xdr:colOff>3843676</xdr:colOff>
      <xdr:row>0</xdr:row>
      <xdr:rowOff>1256650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81650" y="47625"/>
          <a:ext cx="1024276" cy="12090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3196167</xdr:colOff>
      <xdr:row>0</xdr:row>
      <xdr:rowOff>52917</xdr:rowOff>
    </xdr:from>
    <xdr:to>
      <xdr:col>3</xdr:col>
      <xdr:colOff>4220443</xdr:colOff>
      <xdr:row>0</xdr:row>
      <xdr:rowOff>1261942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8417" y="52917"/>
          <a:ext cx="1024276" cy="12090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3498980</xdr:colOff>
      <xdr:row>0</xdr:row>
      <xdr:rowOff>48597</xdr:rowOff>
    </xdr:from>
    <xdr:to>
      <xdr:col>2</xdr:col>
      <xdr:colOff>139812</xdr:colOff>
      <xdr:row>0</xdr:row>
      <xdr:rowOff>1257622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36148" y="48597"/>
          <a:ext cx="1024276" cy="12090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44824</xdr:colOff>
      <xdr:row>0</xdr:row>
      <xdr:rowOff>44824</xdr:rowOff>
    </xdr:from>
    <xdr:to>
      <xdr:col>6</xdr:col>
      <xdr:colOff>273482</xdr:colOff>
      <xdr:row>0</xdr:row>
      <xdr:rowOff>1253849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05500" y="44824"/>
          <a:ext cx="1024276" cy="120902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4067175</xdr:colOff>
      <xdr:row>0</xdr:row>
      <xdr:rowOff>57150</xdr:rowOff>
    </xdr:from>
    <xdr:to>
      <xdr:col>2</xdr:col>
      <xdr:colOff>544352</xdr:colOff>
      <xdr:row>0</xdr:row>
      <xdr:rowOff>1234777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1175" y="57150"/>
          <a:ext cx="1049177" cy="117762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01\D-eng01\Meus%20documentos_Eng%201D\PREFEITURAS%20MUNICIPAIS%20ENG.%201\Joao%20Pessoa\JO&#195;O%20PESSOA%202005\Al&#231;a%20Beira%20Rio_2004\relat&#243;rio\Der\DER\PB008norte\Pb008n-RelFinal01\Pb008n-RelFinal01-Dimens&amp;ComparaPavi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omputador1\Desktop\SANDRA\PVC-CONCRETO\PAR&#193;\OR&#199;AMENTOS%20FINAIS\OR&#199;AMENTOS%20ENTREGUES\10%20salas%20(terra)\Eurico%20Gaspar%20Dutra\XLS\CMT-EMEIF_EGD-2024-ORC-R00-V0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HAR&#193;/Downloads/CUB_e_BDI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arah%20Costa/Documents/MEGA/PLANO%20OR&#199;AMENTO/Convencional/Mulungu/Quadra/Processo/QUADRA%20MULUNGU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ackup%20Desktop\%23PLANO%20Demanda%20do%20Dia\%23Marca&#231;&#227;o\Portal%202019\Or&#231;amento\Revis&#227;o%2000\MAR-PRT-2019-PL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omputador1\Desktop\SANDRA\CONVENCIONAIS\PUXINAN&#195;\FEIRA%20DO%20GADO\Or&#231;amento\PUX-RFG-2024-ORC-R00-V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çosNoPrint"/>
      <sheetName val="ComparaQuantNoPrint"/>
      <sheetName val="TodasTraf-2011-NoPrint"/>
      <sheetName val="TrafPb008"/>
      <sheetName val="PavPb008"/>
      <sheetName val="TrafPb027"/>
      <sheetName val="PavPb027"/>
      <sheetName val="TrafPb033(1)"/>
      <sheetName val="PavPb033(1)"/>
      <sheetName val="TrafPb033(2)"/>
      <sheetName val="PavPb033(2)"/>
      <sheetName val="TrafPb059(1)"/>
      <sheetName val="PavPb059(1)"/>
      <sheetName val="TrafPb059(2)"/>
      <sheetName val="PavPb059(2)"/>
      <sheetName val="TrafPb061"/>
      <sheetName val="PavPb061"/>
      <sheetName val="TrafPb065"/>
      <sheetName val="PavPb065"/>
      <sheetName val="TodasTraf-2000-NoPrint"/>
      <sheetName val="Br101-NoPrint"/>
      <sheetName val="TrafAnual-NoPrint"/>
      <sheetName val="TrafContExpan-NoPrint"/>
      <sheetName val="PavComplNoPri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ÁLCULO BDI (NÃO DESON)"/>
      <sheetName val="BDI"/>
      <sheetName val="ORÇAMENTO SINTÉTICO (NÃO DESON)"/>
      <sheetName val="CURVA ABC (NÃO DESON)"/>
      <sheetName val="CCU (NÃO DESON) "/>
      <sheetName val="CÁLCULO BDI (DESON)"/>
      <sheetName val="ORÇAMENTO SINTÉTICO (DESON)"/>
      <sheetName val="orcamento"/>
      <sheetName val="MEMÓRIA DE CÁLCULO"/>
      <sheetName val="CRONOGRAMA (NÃO DESON)"/>
    </sheetNames>
    <sheetDataSet>
      <sheetData sheetId="0"/>
      <sheetData sheetId="1"/>
      <sheetData sheetId="2"/>
      <sheetData sheetId="3">
        <row r="9">
          <cell r="H9" t="str">
            <v>Encargos Sociais Não Desonerado: embutido nos preços unitário dos insumos de mão de obra, de acordo com as bases.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ÁLCULO BDI"/>
      <sheetName val="BDI"/>
      <sheetName val="orcamento"/>
      <sheetName val="CUB"/>
      <sheetName val="UBS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ÁLCULO BDI"/>
      <sheetName val="ORÇAMENTO SINTÉTICO"/>
      <sheetName val="CURVA ABC"/>
    </sheetNames>
    <sheetDataSet>
      <sheetData sheetId="0"/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Eventograma_e_Quantitativos"/>
      <sheetName val="Detalhamento"/>
      <sheetName val="Cronograma"/>
      <sheetName val="Resumo_de_Acompanhamento"/>
      <sheetName val="PLE"/>
      <sheetName val="CronoPrev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I"/>
      <sheetName val="BDI DIF."/>
      <sheetName val="PO"/>
      <sheetName val="CURVA ABC"/>
      <sheetName val="MEMÓRIA DE CÁLCULO"/>
      <sheetName val="CCU (NÃO DESON) "/>
      <sheetName val="CRONOGRAMA"/>
    </sheetNames>
    <sheetDataSet>
      <sheetData sheetId="0"/>
      <sheetData sheetId="1"/>
      <sheetData sheetId="2">
        <row r="3">
          <cell r="A3" t="str">
            <v>PREFEITURA MUNICIPAL DE PUXINANÃ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1"/>
  <sheetViews>
    <sheetView view="pageBreakPreview" zoomScale="85" zoomScaleNormal="100" zoomScaleSheetLayoutView="85" workbookViewId="0">
      <selection activeCell="C13" sqref="C13"/>
    </sheetView>
  </sheetViews>
  <sheetFormatPr defaultColWidth="12.59765625" defaultRowHeight="15" customHeight="1"/>
  <cols>
    <col min="1" max="1" width="31.19921875" style="32" customWidth="1"/>
    <col min="2" max="2" width="11.59765625" style="32" customWidth="1"/>
    <col min="3" max="3" width="9" style="32" customWidth="1"/>
    <col min="4" max="4" width="9.59765625" style="32" customWidth="1"/>
    <col min="5" max="5" width="8.3984375" style="32" customWidth="1"/>
    <col min="6" max="20" width="9" style="32" customWidth="1"/>
    <col min="21" max="26" width="8.59765625" style="32" customWidth="1"/>
    <col min="27" max="16384" width="12.59765625" style="32"/>
  </cols>
  <sheetData>
    <row r="1" spans="1:26" ht="12.75" customHeight="1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</row>
    <row r="2" spans="1:26" ht="3" customHeight="1" thickBot="1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</row>
    <row r="3" spans="1:26" ht="183.75" customHeight="1" thickBot="1">
      <c r="A3" s="342" t="s">
        <v>33</v>
      </c>
      <c r="B3" s="341"/>
      <c r="C3" s="340" t="s">
        <v>34</v>
      </c>
      <c r="D3" s="336"/>
      <c r="E3" s="341"/>
      <c r="F3" s="340" t="s">
        <v>35</v>
      </c>
      <c r="G3" s="336"/>
      <c r="H3" s="341"/>
      <c r="I3" s="340" t="s">
        <v>36</v>
      </c>
      <c r="J3" s="336"/>
      <c r="K3" s="341"/>
      <c r="L3" s="340" t="s">
        <v>37</v>
      </c>
      <c r="M3" s="336"/>
      <c r="N3" s="341"/>
      <c r="O3" s="340" t="s">
        <v>38</v>
      </c>
      <c r="P3" s="336"/>
      <c r="Q3" s="341"/>
      <c r="R3" s="340" t="s">
        <v>39</v>
      </c>
      <c r="S3" s="336"/>
      <c r="T3" s="341"/>
      <c r="U3" s="31"/>
      <c r="V3" s="31"/>
      <c r="W3" s="31"/>
      <c r="X3" s="31"/>
      <c r="Y3" s="31"/>
      <c r="Z3" s="31"/>
    </row>
    <row r="4" spans="1:26" ht="15.75" customHeight="1">
      <c r="A4" s="33" t="s">
        <v>13</v>
      </c>
      <c r="B4" s="34" t="s">
        <v>14</v>
      </c>
      <c r="C4" s="34" t="s">
        <v>15</v>
      </c>
      <c r="D4" s="34" t="s">
        <v>16</v>
      </c>
      <c r="E4" s="34" t="s">
        <v>17</v>
      </c>
      <c r="F4" s="35" t="s">
        <v>15</v>
      </c>
      <c r="G4" s="35" t="s">
        <v>16</v>
      </c>
      <c r="H4" s="35" t="s">
        <v>17</v>
      </c>
      <c r="I4" s="35" t="s">
        <v>15</v>
      </c>
      <c r="J4" s="35" t="s">
        <v>16</v>
      </c>
      <c r="K4" s="35" t="s">
        <v>17</v>
      </c>
      <c r="L4" s="35" t="s">
        <v>15</v>
      </c>
      <c r="M4" s="35" t="s">
        <v>16</v>
      </c>
      <c r="N4" s="35" t="s">
        <v>17</v>
      </c>
      <c r="O4" s="35" t="s">
        <v>15</v>
      </c>
      <c r="P4" s="35" t="s">
        <v>16</v>
      </c>
      <c r="Q4" s="35" t="s">
        <v>17</v>
      </c>
      <c r="R4" s="35" t="s">
        <v>15</v>
      </c>
      <c r="S4" s="35" t="s">
        <v>16</v>
      </c>
      <c r="T4" s="35" t="s">
        <v>17</v>
      </c>
      <c r="U4" s="31"/>
      <c r="V4" s="31"/>
      <c r="W4" s="31"/>
      <c r="X4" s="31"/>
      <c r="Y4" s="31"/>
      <c r="Z4" s="31"/>
    </row>
    <row r="5" spans="1:26" ht="12.75" customHeight="1">
      <c r="A5" s="36" t="s">
        <v>18</v>
      </c>
      <c r="B5" s="37">
        <v>5.5</v>
      </c>
      <c r="C5" s="38">
        <v>3</v>
      </c>
      <c r="D5" s="38">
        <v>4</v>
      </c>
      <c r="E5" s="38">
        <v>5.5</v>
      </c>
      <c r="F5" s="38">
        <v>3.8</v>
      </c>
      <c r="G5" s="39">
        <v>4.01</v>
      </c>
      <c r="H5" s="39">
        <v>4.67</v>
      </c>
      <c r="I5" s="39">
        <v>3.43</v>
      </c>
      <c r="J5" s="39">
        <v>4.93</v>
      </c>
      <c r="K5" s="39">
        <v>6.71</v>
      </c>
      <c r="L5" s="40">
        <v>1.5</v>
      </c>
      <c r="M5" s="40">
        <v>3.45</v>
      </c>
      <c r="N5" s="40">
        <v>4.49</v>
      </c>
      <c r="O5" s="40">
        <v>5.29</v>
      </c>
      <c r="P5" s="40">
        <v>5.92</v>
      </c>
      <c r="Q5" s="40">
        <v>7.93</v>
      </c>
      <c r="R5" s="39">
        <v>4</v>
      </c>
      <c r="S5" s="39">
        <v>5.52</v>
      </c>
      <c r="T5" s="39" t="s">
        <v>40</v>
      </c>
      <c r="U5" s="31"/>
      <c r="V5" s="31"/>
      <c r="W5" s="31"/>
      <c r="X5" s="31"/>
      <c r="Y5" s="31"/>
      <c r="Z5" s="31"/>
    </row>
    <row r="6" spans="1:26" ht="12.75" customHeight="1">
      <c r="A6" s="41" t="s">
        <v>19</v>
      </c>
      <c r="B6" s="42">
        <v>1</v>
      </c>
      <c r="C6" s="43">
        <v>0.8</v>
      </c>
      <c r="D6" s="43">
        <v>0.8</v>
      </c>
      <c r="E6" s="43">
        <v>1</v>
      </c>
      <c r="F6" s="43">
        <v>0.32</v>
      </c>
      <c r="G6" s="40">
        <v>0.4</v>
      </c>
      <c r="H6" s="40">
        <v>0.74</v>
      </c>
      <c r="I6" s="40">
        <v>0.28000000000000003</v>
      </c>
      <c r="J6" s="40">
        <v>0.49</v>
      </c>
      <c r="K6" s="40">
        <v>0.75</v>
      </c>
      <c r="L6" s="40">
        <v>0.3</v>
      </c>
      <c r="M6" s="40">
        <v>0.48</v>
      </c>
      <c r="N6" s="40">
        <v>0.82</v>
      </c>
      <c r="O6" s="40">
        <v>0.25</v>
      </c>
      <c r="P6" s="40">
        <v>0.51</v>
      </c>
      <c r="Q6" s="40">
        <v>0.56000000000000005</v>
      </c>
      <c r="R6" s="40">
        <v>0.81</v>
      </c>
      <c r="S6" s="40">
        <v>1.22</v>
      </c>
      <c r="T6" s="40">
        <v>1.99</v>
      </c>
      <c r="U6" s="31"/>
      <c r="V6" s="31"/>
      <c r="W6" s="31"/>
      <c r="X6" s="31"/>
      <c r="Y6" s="31"/>
      <c r="Z6" s="31"/>
    </row>
    <row r="7" spans="1:26" ht="12.75" customHeight="1">
      <c r="A7" s="41" t="s">
        <v>20</v>
      </c>
      <c r="B7" s="42">
        <v>1.27</v>
      </c>
      <c r="C7" s="43">
        <v>0.97</v>
      </c>
      <c r="D7" s="43">
        <v>1.27</v>
      </c>
      <c r="E7" s="43">
        <v>1.27</v>
      </c>
      <c r="F7" s="43">
        <v>0.5</v>
      </c>
      <c r="G7" s="40">
        <v>0.56000000000000005</v>
      </c>
      <c r="H7" s="40">
        <v>0.97</v>
      </c>
      <c r="I7" s="40">
        <v>1</v>
      </c>
      <c r="J7" s="40">
        <v>1.39</v>
      </c>
      <c r="K7" s="40">
        <v>1.74</v>
      </c>
      <c r="L7" s="40">
        <v>0.56000000000000005</v>
      </c>
      <c r="M7" s="40">
        <v>0.85</v>
      </c>
      <c r="N7" s="40">
        <v>0.89</v>
      </c>
      <c r="O7" s="40">
        <v>1</v>
      </c>
      <c r="P7" s="40">
        <v>1.48</v>
      </c>
      <c r="Q7" s="40">
        <v>1.97</v>
      </c>
      <c r="R7" s="40">
        <v>1.46</v>
      </c>
      <c r="S7" s="40">
        <v>2.3199999999999998</v>
      </c>
      <c r="T7" s="40">
        <v>3.16</v>
      </c>
      <c r="U7" s="31"/>
      <c r="V7" s="31"/>
      <c r="W7" s="31"/>
      <c r="X7" s="31"/>
      <c r="Y7" s="31"/>
      <c r="Z7" s="31"/>
    </row>
    <row r="8" spans="1:26" ht="12.75" customHeight="1">
      <c r="A8" s="41" t="s">
        <v>21</v>
      </c>
      <c r="B8" s="42">
        <v>1.39</v>
      </c>
      <c r="C8" s="43">
        <v>0.59</v>
      </c>
      <c r="D8" s="43">
        <v>1.23</v>
      </c>
      <c r="E8" s="43">
        <v>1.39</v>
      </c>
      <c r="F8" s="43">
        <v>1.02</v>
      </c>
      <c r="G8" s="40">
        <v>1.1100000000000001</v>
      </c>
      <c r="H8" s="43">
        <v>1.21</v>
      </c>
      <c r="I8" s="40">
        <v>0.94</v>
      </c>
      <c r="J8" s="40">
        <v>0.99</v>
      </c>
      <c r="K8" s="43">
        <v>1.17</v>
      </c>
      <c r="L8" s="40">
        <v>0.85</v>
      </c>
      <c r="M8" s="40">
        <v>0.85</v>
      </c>
      <c r="N8" s="43">
        <v>1.1100000000000001</v>
      </c>
      <c r="O8" s="40">
        <v>1.01</v>
      </c>
      <c r="P8" s="40">
        <v>1.07</v>
      </c>
      <c r="Q8" s="43">
        <v>1.1100000000000001</v>
      </c>
      <c r="R8" s="40">
        <v>0.94</v>
      </c>
      <c r="S8" s="40">
        <v>1.02</v>
      </c>
      <c r="T8" s="43">
        <v>1.33</v>
      </c>
      <c r="U8" s="31"/>
      <c r="V8" s="31"/>
      <c r="W8" s="31"/>
      <c r="X8" s="31"/>
      <c r="Y8" s="31"/>
      <c r="Z8" s="31"/>
    </row>
    <row r="9" spans="1:26" ht="12.75" customHeight="1">
      <c r="A9" s="41" t="s">
        <v>22</v>
      </c>
      <c r="B9" s="42">
        <v>7.93</v>
      </c>
      <c r="C9" s="44">
        <v>6.16</v>
      </c>
      <c r="D9" s="45">
        <v>7.4</v>
      </c>
      <c r="E9" s="44">
        <v>8.9600000000000009</v>
      </c>
      <c r="F9" s="46">
        <v>6.64</v>
      </c>
      <c r="G9" s="46">
        <v>7.3</v>
      </c>
      <c r="H9" s="44">
        <v>8.69</v>
      </c>
      <c r="I9" s="46">
        <v>6.74</v>
      </c>
      <c r="J9" s="46">
        <v>8.0399999999999991</v>
      </c>
      <c r="K9" s="44">
        <v>9.4</v>
      </c>
      <c r="L9" s="40">
        <v>3.5</v>
      </c>
      <c r="M9" s="40">
        <v>5.1100000000000003</v>
      </c>
      <c r="N9" s="44">
        <v>6.22</v>
      </c>
      <c r="O9" s="44">
        <v>8</v>
      </c>
      <c r="P9" s="46">
        <v>8.31</v>
      </c>
      <c r="Q9" s="44">
        <v>9.51</v>
      </c>
      <c r="R9" s="46">
        <v>7.14</v>
      </c>
      <c r="S9" s="46">
        <v>8.4</v>
      </c>
      <c r="T9" s="44">
        <v>10.43</v>
      </c>
      <c r="U9" s="31"/>
      <c r="V9" s="31"/>
      <c r="W9" s="31"/>
      <c r="X9" s="31"/>
      <c r="Y9" s="31"/>
      <c r="Z9" s="31"/>
    </row>
    <row r="10" spans="1:26" ht="12.75" customHeight="1">
      <c r="A10" s="47" t="s">
        <v>74</v>
      </c>
      <c r="B10" s="48">
        <v>5.65</v>
      </c>
      <c r="C10" s="343" t="s">
        <v>23</v>
      </c>
      <c r="D10" s="344"/>
      <c r="E10" s="344"/>
      <c r="F10" s="344"/>
      <c r="G10" s="344"/>
      <c r="H10" s="344"/>
      <c r="I10" s="344"/>
      <c r="J10" s="344"/>
      <c r="K10" s="344"/>
      <c r="L10" s="344"/>
      <c r="M10" s="344"/>
      <c r="N10" s="344"/>
      <c r="O10" s="344"/>
      <c r="P10" s="344"/>
      <c r="Q10" s="344"/>
      <c r="R10" s="344"/>
      <c r="S10" s="344"/>
      <c r="T10" s="345"/>
      <c r="U10" s="31"/>
      <c r="V10" s="31"/>
      <c r="W10" s="31"/>
      <c r="X10" s="31"/>
      <c r="Y10" s="31"/>
      <c r="Z10" s="31"/>
    </row>
    <row r="11" spans="1:26" ht="12.75" customHeight="1" thickBot="1">
      <c r="A11" s="31"/>
      <c r="B11" s="31"/>
      <c r="C11" s="49"/>
      <c r="D11" s="49"/>
      <c r="E11" s="49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</row>
    <row r="12" spans="1:26" ht="12.75" customHeight="1" thickBot="1">
      <c r="B12" s="50"/>
      <c r="C12" s="50"/>
      <c r="D12" s="50"/>
      <c r="E12" s="49"/>
      <c r="F12" s="335" t="s">
        <v>41</v>
      </c>
      <c r="G12" s="336"/>
      <c r="H12" s="336"/>
      <c r="I12" s="336"/>
      <c r="J12" s="336"/>
      <c r="K12" s="336"/>
      <c r="L12" s="336"/>
      <c r="M12" s="336"/>
      <c r="N12" s="34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</row>
    <row r="13" spans="1:26" ht="18.75" customHeight="1" thickBot="1">
      <c r="A13" s="31"/>
      <c r="B13" s="31"/>
      <c r="C13" s="31"/>
      <c r="D13" s="31"/>
      <c r="E13" s="49"/>
      <c r="F13" s="335" t="s">
        <v>24</v>
      </c>
      <c r="G13" s="336"/>
      <c r="H13" s="336"/>
      <c r="I13" s="336"/>
      <c r="J13" s="336"/>
      <c r="K13" s="336"/>
      <c r="L13" s="51" t="s">
        <v>15</v>
      </c>
      <c r="M13" s="52" t="s">
        <v>16</v>
      </c>
      <c r="N13" s="53" t="s">
        <v>17</v>
      </c>
      <c r="O13" s="31"/>
      <c r="P13" s="50"/>
      <c r="Q13" s="31"/>
      <c r="R13" s="31"/>
      <c r="S13" s="31"/>
      <c r="T13" s="31"/>
      <c r="U13" s="31"/>
      <c r="V13" s="31"/>
      <c r="W13" s="31"/>
      <c r="X13" s="31"/>
      <c r="Y13" s="31"/>
      <c r="Z13" s="31"/>
    </row>
    <row r="14" spans="1:26" ht="25.5" customHeight="1">
      <c r="A14" s="54" t="s">
        <v>25</v>
      </c>
      <c r="B14" s="55">
        <f>ROUND(((1+(B5+B6+B7)/100)*((1+B8/100)*(1+B9/100))/(1-B10/100))-1,4)</f>
        <v>0.25</v>
      </c>
      <c r="C14" s="56"/>
      <c r="D14" s="56"/>
      <c r="E14" s="49"/>
      <c r="F14" s="337" t="s">
        <v>42</v>
      </c>
      <c r="G14" s="338"/>
      <c r="H14" s="338"/>
      <c r="I14" s="338"/>
      <c r="J14" s="338"/>
      <c r="K14" s="339"/>
      <c r="L14" s="57">
        <v>20.34</v>
      </c>
      <c r="M14" s="57">
        <v>22.12</v>
      </c>
      <c r="N14" s="57">
        <v>25</v>
      </c>
      <c r="O14" s="31"/>
      <c r="P14" s="50"/>
      <c r="Q14" s="31"/>
      <c r="R14" s="31"/>
      <c r="S14" s="31"/>
      <c r="T14" s="31"/>
      <c r="U14" s="31"/>
      <c r="V14" s="31"/>
      <c r="W14" s="31"/>
      <c r="X14" s="31"/>
      <c r="Y14" s="31"/>
      <c r="Z14" s="31"/>
    </row>
    <row r="15" spans="1:26" ht="25.5" customHeight="1">
      <c r="A15" s="352" t="s">
        <v>26</v>
      </c>
      <c r="B15" s="344"/>
      <c r="C15" s="344"/>
      <c r="D15" s="345"/>
      <c r="E15" s="49"/>
      <c r="F15" s="346" t="s">
        <v>43</v>
      </c>
      <c r="G15" s="347"/>
      <c r="H15" s="347"/>
      <c r="I15" s="347"/>
      <c r="J15" s="347"/>
      <c r="K15" s="348"/>
      <c r="L15" s="58">
        <v>19.600000000000001</v>
      </c>
      <c r="M15" s="58">
        <v>20.97</v>
      </c>
      <c r="N15" s="58">
        <v>24.23</v>
      </c>
      <c r="O15" s="31"/>
      <c r="P15" s="50"/>
      <c r="Q15" s="31"/>
      <c r="R15" s="31"/>
      <c r="S15" s="31"/>
      <c r="T15" s="31"/>
      <c r="U15" s="31"/>
      <c r="V15" s="31"/>
      <c r="W15" s="31"/>
      <c r="X15" s="31"/>
      <c r="Y15" s="31"/>
      <c r="Z15" s="31"/>
    </row>
    <row r="16" spans="1:26" ht="41.25" customHeight="1">
      <c r="A16" s="59"/>
      <c r="B16" s="56"/>
      <c r="C16" s="56"/>
      <c r="D16" s="56"/>
      <c r="E16" s="60"/>
      <c r="F16" s="346" t="s">
        <v>44</v>
      </c>
      <c r="G16" s="347"/>
      <c r="H16" s="347"/>
      <c r="I16" s="347"/>
      <c r="J16" s="347"/>
      <c r="K16" s="348"/>
      <c r="L16" s="58">
        <v>20.76</v>
      </c>
      <c r="M16" s="58">
        <v>24.18</v>
      </c>
      <c r="N16" s="58">
        <v>26.44</v>
      </c>
      <c r="O16" s="31"/>
      <c r="P16" s="50"/>
      <c r="Q16" s="31"/>
      <c r="R16" s="31"/>
      <c r="S16" s="31"/>
      <c r="T16" s="31"/>
      <c r="U16" s="31"/>
      <c r="V16" s="31"/>
      <c r="W16" s="31"/>
      <c r="X16" s="31"/>
      <c r="Y16" s="31"/>
      <c r="Z16" s="31"/>
    </row>
    <row r="17" spans="1:26" ht="29.25" customHeight="1">
      <c r="A17" s="61"/>
      <c r="B17" s="62"/>
      <c r="C17" s="63"/>
      <c r="D17" s="64"/>
      <c r="E17" s="60"/>
      <c r="F17" s="346" t="s">
        <v>45</v>
      </c>
      <c r="G17" s="347"/>
      <c r="H17" s="347"/>
      <c r="I17" s="347"/>
      <c r="J17" s="347"/>
      <c r="K17" s="348"/>
      <c r="L17" s="58">
        <v>24</v>
      </c>
      <c r="M17" s="58">
        <v>25.84</v>
      </c>
      <c r="N17" s="58">
        <v>27.86</v>
      </c>
      <c r="O17" s="31"/>
      <c r="P17" s="50"/>
      <c r="Q17" s="31"/>
      <c r="R17" s="31"/>
      <c r="S17" s="31"/>
      <c r="T17" s="31"/>
      <c r="U17" s="31"/>
      <c r="V17" s="31"/>
      <c r="W17" s="31"/>
      <c r="X17" s="31"/>
      <c r="Y17" s="31"/>
      <c r="Z17" s="31"/>
    </row>
    <row r="18" spans="1:26" ht="30.75" customHeight="1">
      <c r="A18" s="31"/>
      <c r="B18" s="31"/>
      <c r="C18" s="31"/>
      <c r="D18" s="31"/>
      <c r="E18" s="31"/>
      <c r="F18" s="346" t="s">
        <v>46</v>
      </c>
      <c r="G18" s="347"/>
      <c r="H18" s="347"/>
      <c r="I18" s="347"/>
      <c r="J18" s="347"/>
      <c r="K18" s="348"/>
      <c r="L18" s="58">
        <v>22.8</v>
      </c>
      <c r="M18" s="58">
        <v>27.48</v>
      </c>
      <c r="N18" s="58">
        <v>30.95</v>
      </c>
      <c r="O18" s="31"/>
      <c r="P18" s="50"/>
      <c r="Q18" s="31"/>
      <c r="R18" s="31"/>
      <c r="S18" s="31"/>
      <c r="T18" s="31"/>
      <c r="U18" s="31"/>
      <c r="V18" s="31"/>
      <c r="W18" s="31"/>
      <c r="X18" s="31"/>
      <c r="Y18" s="31"/>
      <c r="Z18" s="31"/>
    </row>
    <row r="19" spans="1:26" ht="22.5" customHeight="1">
      <c r="A19" s="31"/>
      <c r="B19" s="31"/>
      <c r="C19" s="31"/>
      <c r="D19" s="31"/>
      <c r="E19" s="31"/>
      <c r="F19" s="349" t="s">
        <v>47</v>
      </c>
      <c r="G19" s="350"/>
      <c r="H19" s="350"/>
      <c r="I19" s="350"/>
      <c r="J19" s="350"/>
      <c r="K19" s="351"/>
      <c r="L19" s="65">
        <v>11.1</v>
      </c>
      <c r="M19" s="65">
        <v>14.02</v>
      </c>
      <c r="N19" s="65">
        <v>16.8</v>
      </c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</row>
    <row r="20" spans="1:26" ht="26.25" customHeight="1">
      <c r="A20" s="31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</row>
    <row r="21" spans="1:26" ht="12.75" customHeight="1">
      <c r="A21" s="31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</row>
    <row r="22" spans="1:26" ht="12.75" customHeight="1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</row>
    <row r="23" spans="1:26" ht="12.75" customHeight="1" thickBot="1">
      <c r="A23" s="66" t="s">
        <v>27</v>
      </c>
      <c r="B23" s="67"/>
      <c r="C23" s="67"/>
      <c r="D23" s="67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</row>
    <row r="24" spans="1:26" ht="12.75" customHeight="1">
      <c r="A24" s="68" t="s">
        <v>28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</row>
    <row r="25" spans="1:26" ht="12.75" customHeight="1">
      <c r="A25" s="50" t="s">
        <v>29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</row>
    <row r="26" spans="1:26" ht="12.75" customHeight="1">
      <c r="A26" s="50" t="s">
        <v>30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</row>
    <row r="27" spans="1:26" ht="12.75" customHeight="1">
      <c r="A27" s="50" t="s">
        <v>31</v>
      </c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</row>
    <row r="28" spans="1:26" ht="12.75" customHeight="1">
      <c r="A28" s="31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</row>
    <row r="29" spans="1:26" ht="12.75" customHeight="1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</row>
    <row r="30" spans="1:26" ht="12.75" customHeight="1">
      <c r="A30" s="50" t="s">
        <v>32</v>
      </c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</row>
    <row r="31" spans="1:26" ht="12.75" customHeight="1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</row>
    <row r="32" spans="1:26" ht="12.75" customHeight="1">
      <c r="A32" s="31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</row>
    <row r="33" spans="1:26" ht="12.75" customHeight="1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</row>
    <row r="34" spans="1:26" ht="12.75" customHeight="1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</row>
    <row r="35" spans="1:26" ht="12.75" customHeight="1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</row>
    <row r="36" spans="1:26" ht="12.75" customHeight="1">
      <c r="A36" s="31"/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</row>
    <row r="37" spans="1:26" ht="12.75" customHeight="1">
      <c r="A37" s="31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</row>
    <row r="38" spans="1:26" ht="12.75" customHeight="1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</row>
    <row r="39" spans="1:26" ht="12.75" customHeight="1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</row>
    <row r="40" spans="1:26" ht="12.75" customHeight="1">
      <c r="A40" s="31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</row>
    <row r="41" spans="1:26" ht="12.75" customHeight="1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</row>
    <row r="42" spans="1:26" ht="12.75" customHeight="1">
      <c r="A42" s="31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</row>
    <row r="43" spans="1:26" ht="12.75" customHeight="1">
      <c r="A43" s="31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</row>
    <row r="44" spans="1:26" ht="12.75" customHeight="1">
      <c r="A44" s="31"/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</row>
    <row r="45" spans="1:26" ht="12.75" customHeight="1">
      <c r="A45" s="31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</row>
    <row r="46" spans="1:26" ht="12.75" customHeight="1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</row>
    <row r="47" spans="1:26" ht="12.75" customHeight="1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</row>
    <row r="48" spans="1:26" ht="12.75" customHeight="1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</row>
    <row r="49" spans="1:26" ht="12.75" customHeight="1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</row>
    <row r="50" spans="1:26" ht="12.75" customHeight="1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</row>
    <row r="51" spans="1:26" ht="12.75" customHeight="1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</row>
    <row r="52" spans="1:26" ht="12.75" customHeight="1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</row>
    <row r="53" spans="1:26" ht="12.75" customHeight="1">
      <c r="A53" s="31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</row>
    <row r="54" spans="1:26" ht="12.75" customHeight="1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</row>
    <row r="55" spans="1:26" ht="12.75" customHeight="1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</row>
    <row r="56" spans="1:26" ht="12.75" customHeight="1">
      <c r="A56" s="31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</row>
    <row r="57" spans="1:26" ht="12.75" customHeight="1">
      <c r="A57" s="31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</row>
    <row r="58" spans="1:26" ht="12.75" customHeight="1">
      <c r="A58" s="31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</row>
    <row r="59" spans="1:26" ht="12.75" customHeight="1">
      <c r="A59" s="31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</row>
    <row r="60" spans="1:26" ht="12.75" customHeight="1">
      <c r="A60" s="31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</row>
    <row r="61" spans="1:26" ht="12.75" customHeight="1">
      <c r="A61" s="31"/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</row>
    <row r="62" spans="1:26" ht="12.75" customHeight="1">
      <c r="A62" s="31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</row>
    <row r="63" spans="1:26" ht="12.75" customHeight="1">
      <c r="A63" s="31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</row>
    <row r="64" spans="1:26" ht="12.75" customHeight="1">
      <c r="A64" s="31"/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</row>
    <row r="65" spans="1:26" ht="12.75" customHeight="1">
      <c r="A65" s="31"/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</row>
    <row r="66" spans="1:26" ht="12.75" customHeight="1">
      <c r="A66" s="31"/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</row>
    <row r="67" spans="1:26" ht="12.75" customHeight="1">
      <c r="A67" s="31"/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</row>
    <row r="68" spans="1:26" ht="12.75" customHeight="1">
      <c r="A68" s="31"/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</row>
    <row r="69" spans="1:26" ht="12.75" customHeight="1">
      <c r="A69" s="31"/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</row>
    <row r="70" spans="1:26" ht="12.75" customHeight="1">
      <c r="A70" s="31"/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</row>
    <row r="71" spans="1:26" ht="12.75" customHeight="1">
      <c r="A71" s="31"/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</row>
    <row r="72" spans="1:26" ht="12.75" customHeight="1">
      <c r="A72" s="31"/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</row>
    <row r="73" spans="1:26" ht="12.75" customHeight="1">
      <c r="A73" s="31"/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</row>
    <row r="74" spans="1:26" ht="12.75" customHeight="1">
      <c r="A74" s="31"/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</row>
    <row r="75" spans="1:26" ht="12.75" customHeight="1">
      <c r="A75" s="31"/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</row>
    <row r="76" spans="1:26" ht="12.75" customHeight="1">
      <c r="A76" s="31"/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</row>
    <row r="77" spans="1:26" ht="12.75" customHeight="1">
      <c r="A77" s="31"/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</row>
    <row r="78" spans="1:26" ht="12.75" customHeight="1">
      <c r="A78" s="31"/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</row>
    <row r="79" spans="1:26" ht="12.75" customHeight="1">
      <c r="A79" s="31"/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</row>
    <row r="80" spans="1:26" ht="12.75" customHeight="1">
      <c r="A80" s="31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</row>
    <row r="81" spans="1:26" ht="12.75" customHeight="1">
      <c r="A81" s="31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</row>
    <row r="82" spans="1:26" ht="12.75" customHeight="1">
      <c r="A82" s="31"/>
      <c r="B82" s="31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</row>
    <row r="83" spans="1:26" ht="12.75" customHeight="1">
      <c r="A83" s="31"/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</row>
    <row r="84" spans="1:26" ht="12.75" customHeight="1">
      <c r="A84" s="31"/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</row>
    <row r="85" spans="1:26" ht="12.75" customHeight="1">
      <c r="A85" s="31"/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</row>
    <row r="86" spans="1:26" ht="12.75" customHeight="1">
      <c r="A86" s="31"/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</row>
    <row r="87" spans="1:26" ht="12.75" customHeight="1">
      <c r="A87" s="31"/>
      <c r="B87" s="31"/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</row>
    <row r="88" spans="1:26" ht="12.75" customHeight="1">
      <c r="A88" s="31"/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</row>
    <row r="89" spans="1:26" ht="12.75" customHeight="1">
      <c r="A89" s="31"/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</row>
    <row r="90" spans="1:26" ht="12.75" customHeight="1">
      <c r="A90" s="31"/>
      <c r="B90" s="31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</row>
    <row r="91" spans="1:26" ht="12.75" customHeight="1">
      <c r="A91" s="31"/>
      <c r="B91" s="31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</row>
    <row r="92" spans="1:26" ht="12.75" customHeight="1">
      <c r="A92" s="31"/>
      <c r="B92" s="31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</row>
    <row r="93" spans="1:26" ht="12.75" customHeight="1">
      <c r="A93" s="31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</row>
    <row r="94" spans="1:26" ht="12.75" customHeight="1">
      <c r="A94" s="31"/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</row>
    <row r="95" spans="1:26" ht="12.75" customHeight="1">
      <c r="A95" s="31"/>
      <c r="B95" s="31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</row>
    <row r="96" spans="1:26" ht="12.75" customHeight="1">
      <c r="A96" s="31"/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</row>
    <row r="97" spans="1:26" ht="12.75" customHeight="1">
      <c r="A97" s="31"/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</row>
    <row r="98" spans="1:26" ht="12.75" customHeight="1">
      <c r="A98" s="31"/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</row>
    <row r="99" spans="1:26" ht="12.75" customHeight="1">
      <c r="A99" s="31"/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</row>
    <row r="100" spans="1:26" ht="12.75" customHeight="1">
      <c r="A100" s="31"/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</row>
    <row r="101" spans="1:26" ht="12.75" customHeight="1">
      <c r="A101" s="31"/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</row>
    <row r="102" spans="1:26" ht="12.75" customHeight="1">
      <c r="A102" s="31"/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</row>
    <row r="103" spans="1:26" ht="12.75" customHeight="1">
      <c r="A103" s="31"/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</row>
    <row r="104" spans="1:26" ht="12.75" customHeight="1">
      <c r="A104" s="31"/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</row>
    <row r="105" spans="1:26" ht="12.75" customHeight="1">
      <c r="A105" s="31"/>
      <c r="B105" s="31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</row>
    <row r="106" spans="1:26" ht="12.75" customHeight="1">
      <c r="A106" s="31"/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</row>
    <row r="107" spans="1:26" ht="12.75" customHeight="1">
      <c r="A107" s="31"/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</row>
    <row r="108" spans="1:26" ht="12.75" customHeight="1">
      <c r="A108" s="31"/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</row>
    <row r="109" spans="1:26" ht="12.75" customHeight="1">
      <c r="A109" s="31"/>
      <c r="B109" s="31"/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</row>
    <row r="110" spans="1:26" ht="12.75" customHeight="1">
      <c r="A110" s="31"/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</row>
    <row r="111" spans="1:26" ht="12.75" customHeight="1">
      <c r="A111" s="31"/>
      <c r="B111" s="31"/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</row>
    <row r="112" spans="1:26" ht="12.75" customHeight="1">
      <c r="A112" s="31"/>
      <c r="B112" s="31"/>
      <c r="C112" s="31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</row>
    <row r="113" spans="1:26" ht="12.75" customHeight="1">
      <c r="A113" s="31"/>
      <c r="B113" s="31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</row>
    <row r="114" spans="1:26" ht="12.75" customHeight="1">
      <c r="A114" s="31"/>
      <c r="B114" s="31"/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</row>
    <row r="115" spans="1:26" ht="12.75" customHeight="1">
      <c r="A115" s="31"/>
      <c r="B115" s="31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</row>
    <row r="116" spans="1:26" ht="12.75" customHeight="1">
      <c r="A116" s="31"/>
      <c r="B116" s="31"/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</row>
    <row r="117" spans="1:26" ht="12.75" customHeight="1">
      <c r="A117" s="31"/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</row>
    <row r="118" spans="1:26" ht="12.75" customHeight="1">
      <c r="A118" s="31"/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</row>
    <row r="119" spans="1:26" ht="12.75" customHeight="1">
      <c r="A119" s="31"/>
      <c r="B119" s="31"/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</row>
    <row r="120" spans="1:26" ht="12.75" customHeight="1">
      <c r="A120" s="31"/>
      <c r="B120" s="31"/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</row>
    <row r="121" spans="1:26" ht="12.75" customHeight="1">
      <c r="A121" s="31"/>
      <c r="B121" s="31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</row>
    <row r="122" spans="1:26" ht="12.75" customHeight="1">
      <c r="A122" s="31"/>
      <c r="B122" s="3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</row>
    <row r="123" spans="1:26" ht="12.75" customHeight="1">
      <c r="A123" s="31"/>
      <c r="B123" s="3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</row>
    <row r="124" spans="1:26" ht="12.75" customHeight="1">
      <c r="A124" s="31"/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</row>
    <row r="125" spans="1:26" ht="12.75" customHeight="1">
      <c r="A125" s="31"/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</row>
    <row r="126" spans="1:26" ht="12.75" customHeight="1">
      <c r="A126" s="31"/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</row>
    <row r="127" spans="1:26" ht="12.75" customHeight="1">
      <c r="A127" s="31"/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</row>
    <row r="128" spans="1:26" ht="12.75" customHeight="1">
      <c r="A128" s="31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</row>
    <row r="129" spans="1:26" ht="12.75" customHeight="1">
      <c r="A129" s="31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</row>
    <row r="130" spans="1:26" ht="12.75" customHeight="1">
      <c r="A130" s="31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</row>
    <row r="131" spans="1:26" ht="12.75" customHeight="1">
      <c r="A131" s="31"/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</row>
    <row r="132" spans="1:26" ht="12.75" customHeight="1">
      <c r="A132" s="31"/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</row>
    <row r="133" spans="1:26" ht="12.75" customHeight="1">
      <c r="A133" s="31"/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</row>
    <row r="134" spans="1:26" ht="12.75" customHeight="1">
      <c r="A134" s="31"/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</row>
    <row r="135" spans="1:26" ht="12.75" customHeight="1">
      <c r="A135" s="31"/>
      <c r="B135" s="31"/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</row>
    <row r="136" spans="1:26" ht="12.75" customHeight="1">
      <c r="A136" s="31"/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</row>
    <row r="137" spans="1:26" ht="12.75" customHeight="1">
      <c r="A137" s="31"/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</row>
    <row r="138" spans="1:26" ht="12.75" customHeight="1">
      <c r="A138" s="31"/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</row>
    <row r="139" spans="1:26" ht="12.75" customHeight="1">
      <c r="A139" s="31"/>
      <c r="B139" s="31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</row>
    <row r="140" spans="1:26" ht="12.75" customHeight="1">
      <c r="A140" s="31"/>
      <c r="B140" s="31"/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</row>
    <row r="141" spans="1:26" ht="12.75" customHeight="1">
      <c r="A141" s="31"/>
      <c r="B141" s="31"/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</row>
    <row r="142" spans="1:26" ht="12.75" customHeight="1">
      <c r="A142" s="31"/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</row>
    <row r="143" spans="1:26" ht="12.75" customHeight="1">
      <c r="A143" s="31"/>
      <c r="B143" s="31"/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</row>
    <row r="144" spans="1:26" ht="12.75" customHeight="1">
      <c r="A144" s="31"/>
      <c r="B144" s="31"/>
      <c r="C144" s="31"/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  <c r="Z144" s="31"/>
    </row>
    <row r="145" spans="1:26" ht="12.75" customHeight="1">
      <c r="A145" s="31"/>
      <c r="B145" s="31"/>
      <c r="C145" s="31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  <c r="Z145" s="31"/>
    </row>
    <row r="146" spans="1:26" ht="12.75" customHeight="1">
      <c r="A146" s="31"/>
      <c r="B146" s="31"/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</row>
    <row r="147" spans="1:26" ht="12.75" customHeight="1">
      <c r="A147" s="31"/>
      <c r="B147" s="31"/>
      <c r="C147" s="31"/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  <c r="Z147" s="31"/>
    </row>
    <row r="148" spans="1:26" ht="12.75" customHeight="1">
      <c r="A148" s="31"/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  <c r="Z148" s="31"/>
    </row>
    <row r="149" spans="1:26" ht="12.75" customHeight="1">
      <c r="A149" s="31"/>
      <c r="B149" s="31"/>
      <c r="C149" s="31"/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1"/>
      <c r="Z149" s="31"/>
    </row>
    <row r="150" spans="1:26" ht="12.75" customHeight="1">
      <c r="A150" s="31"/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  <c r="Z150" s="31"/>
    </row>
    <row r="151" spans="1:26" ht="12.75" customHeight="1">
      <c r="A151" s="31"/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  <c r="Z151" s="31"/>
    </row>
    <row r="152" spans="1:26" ht="12.75" customHeight="1">
      <c r="A152" s="31"/>
      <c r="B152" s="31"/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</row>
    <row r="153" spans="1:26" ht="12.75" customHeight="1">
      <c r="A153" s="31"/>
      <c r="B153" s="31"/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</row>
    <row r="154" spans="1:26" ht="12.75" customHeight="1">
      <c r="A154" s="31"/>
      <c r="B154" s="31"/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  <c r="Z154" s="31"/>
    </row>
    <row r="155" spans="1:26" ht="12.75" customHeight="1">
      <c r="A155" s="31"/>
      <c r="B155" s="31"/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  <c r="Z155" s="31"/>
    </row>
    <row r="156" spans="1:26" ht="12.75" customHeight="1">
      <c r="A156" s="31"/>
      <c r="B156" s="31"/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  <c r="Z156" s="31"/>
    </row>
    <row r="157" spans="1:26" ht="12.75" customHeight="1">
      <c r="A157" s="31"/>
      <c r="B157" s="31"/>
      <c r="C157" s="31"/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  <c r="Z157" s="31"/>
    </row>
    <row r="158" spans="1:26" ht="12.75" customHeight="1">
      <c r="A158" s="31"/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  <c r="Z158" s="31"/>
    </row>
    <row r="159" spans="1:26" ht="12.75" customHeight="1">
      <c r="A159" s="31"/>
      <c r="B159" s="31"/>
      <c r="C159" s="31"/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  <c r="Y159" s="31"/>
      <c r="Z159" s="31"/>
    </row>
    <row r="160" spans="1:26" ht="12.75" customHeight="1">
      <c r="A160" s="31"/>
      <c r="B160" s="31"/>
      <c r="C160" s="31"/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  <c r="Y160" s="31"/>
      <c r="Z160" s="31"/>
    </row>
    <row r="161" spans="1:26" ht="12.75" customHeight="1">
      <c r="A161" s="31"/>
      <c r="B161" s="31"/>
      <c r="C161" s="31"/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1"/>
      <c r="Z161" s="31"/>
    </row>
    <row r="162" spans="1:26" ht="12.75" customHeight="1">
      <c r="A162" s="31"/>
      <c r="B162" s="31"/>
      <c r="C162" s="31"/>
      <c r="D162" s="31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  <c r="Y162" s="31"/>
      <c r="Z162" s="31"/>
    </row>
    <row r="163" spans="1:26" ht="12.75" customHeight="1">
      <c r="A163" s="31"/>
      <c r="B163" s="31"/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</row>
    <row r="164" spans="1:26" ht="12.75" customHeight="1">
      <c r="A164" s="31"/>
      <c r="B164" s="31"/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  <c r="Z164" s="31"/>
    </row>
    <row r="165" spans="1:26" ht="12.75" customHeight="1">
      <c r="A165" s="31"/>
      <c r="B165" s="31"/>
      <c r="C165" s="31"/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  <c r="Z165" s="31"/>
    </row>
    <row r="166" spans="1:26" ht="12.75" customHeight="1">
      <c r="A166" s="31"/>
      <c r="B166" s="31"/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</row>
    <row r="167" spans="1:26" ht="12.75" customHeight="1">
      <c r="A167" s="31"/>
      <c r="B167" s="31"/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1"/>
    </row>
    <row r="168" spans="1:26" ht="12.75" customHeight="1">
      <c r="A168" s="31"/>
      <c r="B168" s="31"/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Z168" s="31"/>
    </row>
    <row r="169" spans="1:26" ht="12.75" customHeight="1">
      <c r="A169" s="31"/>
      <c r="B169" s="31"/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  <c r="Z169" s="31"/>
    </row>
    <row r="170" spans="1:26" ht="12.75" customHeight="1">
      <c r="A170" s="31"/>
      <c r="B170" s="31"/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</row>
    <row r="171" spans="1:26" ht="12.75" customHeight="1">
      <c r="A171" s="31"/>
      <c r="B171" s="31"/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</row>
    <row r="172" spans="1:26" ht="12.75" customHeight="1">
      <c r="A172" s="31"/>
      <c r="B172" s="31"/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</row>
    <row r="173" spans="1:26" ht="12.75" customHeight="1">
      <c r="A173" s="31"/>
      <c r="B173" s="31"/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</row>
    <row r="174" spans="1:26" ht="12.75" customHeight="1">
      <c r="A174" s="31"/>
      <c r="B174" s="31"/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  <c r="Z174" s="31"/>
    </row>
    <row r="175" spans="1:26" ht="12.75" customHeight="1">
      <c r="A175" s="31"/>
      <c r="B175" s="31"/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  <c r="Z175" s="31"/>
    </row>
    <row r="176" spans="1:26" ht="12.75" customHeight="1">
      <c r="A176" s="31"/>
      <c r="B176" s="31"/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1"/>
    </row>
    <row r="177" spans="1:26" ht="12.75" customHeight="1">
      <c r="A177" s="31"/>
      <c r="B177" s="31"/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  <c r="Z177" s="31"/>
    </row>
    <row r="178" spans="1:26" ht="12.75" customHeight="1">
      <c r="A178" s="31"/>
      <c r="B178" s="31"/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  <c r="Z178" s="31"/>
    </row>
    <row r="179" spans="1:26" ht="12.75" customHeight="1">
      <c r="A179" s="31"/>
      <c r="B179" s="31"/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  <c r="Z179" s="31"/>
    </row>
    <row r="180" spans="1:26" ht="12.75" customHeight="1">
      <c r="A180" s="31"/>
      <c r="B180" s="31"/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</row>
    <row r="181" spans="1:26" ht="12.75" customHeight="1">
      <c r="A181" s="31"/>
      <c r="B181" s="31"/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  <c r="Z181" s="31"/>
    </row>
    <row r="182" spans="1:26" ht="12.75" customHeight="1">
      <c r="A182" s="31"/>
      <c r="B182" s="31"/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  <c r="Z182" s="31"/>
    </row>
    <row r="183" spans="1:26" ht="12.75" customHeight="1">
      <c r="A183" s="31"/>
      <c r="B183" s="31"/>
      <c r="C183" s="31"/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  <c r="W183" s="31"/>
      <c r="X183" s="31"/>
      <c r="Y183" s="31"/>
      <c r="Z183" s="31"/>
    </row>
    <row r="184" spans="1:26" ht="12.75" customHeight="1">
      <c r="A184" s="31"/>
      <c r="B184" s="31"/>
      <c r="C184" s="31"/>
      <c r="D184" s="31"/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/>
      <c r="W184" s="31"/>
      <c r="X184" s="31"/>
      <c r="Y184" s="31"/>
      <c r="Z184" s="31"/>
    </row>
    <row r="185" spans="1:26" ht="12.75" customHeight="1">
      <c r="A185" s="31"/>
      <c r="B185" s="31"/>
      <c r="C185" s="31"/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1"/>
      <c r="Y185" s="31"/>
      <c r="Z185" s="31"/>
    </row>
    <row r="186" spans="1:26" ht="12.75" customHeight="1">
      <c r="A186" s="31"/>
      <c r="B186" s="31"/>
      <c r="C186" s="31"/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  <c r="W186" s="31"/>
      <c r="X186" s="31"/>
      <c r="Y186" s="31"/>
      <c r="Z186" s="31"/>
    </row>
    <row r="187" spans="1:26" ht="12.75" customHeight="1">
      <c r="A187" s="31"/>
      <c r="B187" s="31"/>
      <c r="C187" s="31"/>
      <c r="D187" s="31"/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  <c r="W187" s="31"/>
      <c r="X187" s="31"/>
      <c r="Y187" s="31"/>
      <c r="Z187" s="31"/>
    </row>
    <row r="188" spans="1:26" ht="12.75" customHeight="1">
      <c r="A188" s="31"/>
      <c r="B188" s="31"/>
      <c r="C188" s="31"/>
      <c r="D188" s="31"/>
      <c r="E188" s="31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1"/>
      <c r="W188" s="31"/>
      <c r="X188" s="31"/>
      <c r="Y188" s="31"/>
      <c r="Z188" s="31"/>
    </row>
    <row r="189" spans="1:26" ht="12.75" customHeight="1">
      <c r="A189" s="31"/>
      <c r="B189" s="31"/>
      <c r="C189" s="31"/>
      <c r="D189" s="31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  <c r="W189" s="31"/>
      <c r="X189" s="31"/>
      <c r="Y189" s="31"/>
      <c r="Z189" s="31"/>
    </row>
    <row r="190" spans="1:26" ht="12.75" customHeight="1">
      <c r="A190" s="31"/>
      <c r="B190" s="31"/>
      <c r="C190" s="31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  <c r="Y190" s="31"/>
      <c r="Z190" s="31"/>
    </row>
    <row r="191" spans="1:26" ht="12.75" customHeight="1">
      <c r="A191" s="31"/>
      <c r="B191" s="31"/>
      <c r="C191" s="31"/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31"/>
      <c r="X191" s="31"/>
      <c r="Y191" s="31"/>
      <c r="Z191" s="31"/>
    </row>
    <row r="192" spans="1:26" ht="12.75" customHeight="1">
      <c r="A192" s="31"/>
      <c r="B192" s="31"/>
      <c r="C192" s="31"/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  <c r="W192" s="31"/>
      <c r="X192" s="31"/>
      <c r="Y192" s="31"/>
      <c r="Z192" s="31"/>
    </row>
    <row r="193" spans="1:26" ht="12.75" customHeight="1">
      <c r="A193" s="31"/>
      <c r="B193" s="31"/>
      <c r="C193" s="31"/>
      <c r="D193" s="31"/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1"/>
      <c r="W193" s="31"/>
      <c r="X193" s="31"/>
      <c r="Y193" s="31"/>
      <c r="Z193" s="31"/>
    </row>
    <row r="194" spans="1:26" ht="12.75" customHeight="1">
      <c r="A194" s="31"/>
      <c r="B194" s="31"/>
      <c r="C194" s="31"/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  <c r="W194" s="31"/>
      <c r="X194" s="31"/>
      <c r="Y194" s="31"/>
      <c r="Z194" s="31"/>
    </row>
    <row r="195" spans="1:26" ht="12.75" customHeight="1">
      <c r="A195" s="31"/>
      <c r="B195" s="31"/>
      <c r="C195" s="31"/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31"/>
      <c r="X195" s="31"/>
      <c r="Y195" s="31"/>
      <c r="Z195" s="31"/>
    </row>
    <row r="196" spans="1:26" ht="12.75" customHeight="1">
      <c r="A196" s="31"/>
      <c r="B196" s="31"/>
      <c r="C196" s="31"/>
      <c r="D196" s="31"/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1"/>
      <c r="U196" s="31"/>
      <c r="V196" s="31"/>
      <c r="W196" s="31"/>
      <c r="X196" s="31"/>
      <c r="Y196" s="31"/>
      <c r="Z196" s="31"/>
    </row>
    <row r="197" spans="1:26" ht="12.75" customHeight="1">
      <c r="A197" s="31"/>
      <c r="B197" s="31"/>
      <c r="C197" s="31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  <c r="W197" s="31"/>
      <c r="X197" s="31"/>
      <c r="Y197" s="31"/>
      <c r="Z197" s="31"/>
    </row>
    <row r="198" spans="1:26" ht="12.75" customHeight="1">
      <c r="A198" s="31"/>
      <c r="B198" s="31"/>
      <c r="C198" s="31"/>
      <c r="D198" s="31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1"/>
      <c r="W198" s="31"/>
      <c r="X198" s="31"/>
      <c r="Y198" s="31"/>
      <c r="Z198" s="31"/>
    </row>
    <row r="199" spans="1:26" ht="12.75" customHeight="1">
      <c r="A199" s="31"/>
      <c r="B199" s="31"/>
      <c r="C199" s="31"/>
      <c r="D199" s="31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1"/>
      <c r="W199" s="31"/>
      <c r="X199" s="31"/>
      <c r="Y199" s="31"/>
      <c r="Z199" s="31"/>
    </row>
    <row r="200" spans="1:26" ht="12.75" customHeight="1">
      <c r="A200" s="31"/>
      <c r="B200" s="31"/>
      <c r="C200" s="31"/>
      <c r="D200" s="31"/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31"/>
      <c r="X200" s="31"/>
      <c r="Y200" s="31"/>
      <c r="Z200" s="31"/>
    </row>
    <row r="201" spans="1:26" ht="12.75" customHeight="1">
      <c r="A201" s="31"/>
      <c r="B201" s="31"/>
      <c r="C201" s="31"/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/>
      <c r="W201" s="31"/>
      <c r="X201" s="31"/>
      <c r="Y201" s="31"/>
      <c r="Z201" s="31"/>
    </row>
    <row r="202" spans="1:26" ht="12.75" customHeight="1">
      <c r="A202" s="31"/>
      <c r="B202" s="31"/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  <c r="Z202" s="31"/>
    </row>
    <row r="203" spans="1:26" ht="12.75" customHeight="1">
      <c r="A203" s="31"/>
      <c r="B203" s="31"/>
      <c r="C203" s="31"/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</row>
    <row r="204" spans="1:26" ht="12.75" customHeight="1">
      <c r="A204" s="31"/>
      <c r="B204" s="31"/>
      <c r="C204" s="31"/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  <c r="Y204" s="31"/>
      <c r="Z204" s="31"/>
    </row>
    <row r="205" spans="1:26" ht="12.75" customHeight="1">
      <c r="A205" s="31"/>
      <c r="B205" s="31"/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  <c r="Z205" s="31"/>
    </row>
    <row r="206" spans="1:26" ht="12.75" customHeight="1">
      <c r="A206" s="31"/>
      <c r="B206" s="31"/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  <c r="Z206" s="31"/>
    </row>
    <row r="207" spans="1:26" ht="12.75" customHeight="1">
      <c r="A207" s="31"/>
      <c r="B207" s="31"/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  <c r="Z207" s="31"/>
    </row>
    <row r="208" spans="1:26" ht="12.75" customHeight="1">
      <c r="A208" s="31"/>
      <c r="B208" s="31"/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  <c r="Z208" s="31"/>
    </row>
    <row r="209" spans="1:26" ht="12.75" customHeight="1">
      <c r="A209" s="31"/>
      <c r="B209" s="31"/>
      <c r="C209" s="31"/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  <c r="Z209" s="31"/>
    </row>
    <row r="210" spans="1:26" ht="12.75" customHeight="1">
      <c r="A210" s="31"/>
      <c r="B210" s="31"/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  <c r="Z210" s="31"/>
    </row>
    <row r="211" spans="1:26" ht="12.75" customHeight="1">
      <c r="A211" s="31"/>
      <c r="B211" s="31"/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  <c r="Z211" s="31"/>
    </row>
    <row r="212" spans="1:26" ht="12.75" customHeight="1">
      <c r="A212" s="31"/>
      <c r="B212" s="31"/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</row>
    <row r="213" spans="1:26" ht="12.75" customHeight="1">
      <c r="A213" s="31"/>
      <c r="B213" s="31"/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</row>
    <row r="214" spans="1:26" ht="12.75" customHeight="1">
      <c r="A214" s="31"/>
      <c r="B214" s="31"/>
      <c r="C214" s="31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  <c r="Z214" s="31"/>
    </row>
    <row r="215" spans="1:26" ht="12.75" customHeight="1">
      <c r="A215" s="31"/>
      <c r="B215" s="31"/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</row>
    <row r="216" spans="1:26" ht="12.75" customHeight="1">
      <c r="A216" s="31"/>
      <c r="B216" s="31"/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  <c r="Z216" s="31"/>
    </row>
    <row r="217" spans="1:26" ht="12.75" customHeight="1">
      <c r="A217" s="31"/>
      <c r="B217" s="31"/>
      <c r="C217" s="31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  <c r="Z217" s="31"/>
    </row>
    <row r="218" spans="1:26" ht="12.75" customHeight="1">
      <c r="A218" s="31"/>
      <c r="B218" s="31"/>
      <c r="C218" s="31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  <c r="Z218" s="31"/>
    </row>
    <row r="219" spans="1:26" ht="12.75" customHeight="1">
      <c r="A219" s="31"/>
      <c r="B219" s="31"/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  <c r="Z219" s="31"/>
    </row>
    <row r="220" spans="1:26" ht="12.75" customHeight="1">
      <c r="A220" s="31"/>
      <c r="B220" s="31"/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</row>
    <row r="221" spans="1:26" ht="12.75" customHeight="1">
      <c r="A221" s="31"/>
      <c r="B221" s="31"/>
      <c r="C221" s="31"/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  <c r="Z221" s="31"/>
    </row>
    <row r="222" spans="1:26" ht="12.75" customHeight="1">
      <c r="A222" s="31"/>
      <c r="B222" s="31"/>
      <c r="C222" s="31"/>
      <c r="D222" s="31"/>
      <c r="E222" s="31"/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31"/>
      <c r="X222" s="31"/>
      <c r="Y222" s="31"/>
      <c r="Z222" s="31"/>
    </row>
    <row r="223" spans="1:26" ht="12.75" customHeight="1">
      <c r="A223" s="31"/>
      <c r="B223" s="31"/>
      <c r="C223" s="31"/>
      <c r="D223" s="31"/>
      <c r="E223" s="31"/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31"/>
      <c r="W223" s="31"/>
      <c r="X223" s="31"/>
      <c r="Y223" s="31"/>
      <c r="Z223" s="31"/>
    </row>
    <row r="224" spans="1:26" ht="12.75" customHeight="1">
      <c r="A224" s="31"/>
      <c r="B224" s="31"/>
      <c r="C224" s="31"/>
      <c r="D224" s="31"/>
      <c r="E224" s="31"/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31"/>
      <c r="U224" s="31"/>
      <c r="V224" s="31"/>
      <c r="W224" s="31"/>
      <c r="X224" s="31"/>
      <c r="Y224" s="31"/>
      <c r="Z224" s="31"/>
    </row>
    <row r="225" spans="1:26" ht="12.75" customHeight="1">
      <c r="A225" s="31"/>
      <c r="B225" s="31"/>
      <c r="C225" s="31"/>
      <c r="D225" s="31"/>
      <c r="E225" s="31"/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1"/>
      <c r="U225" s="31"/>
      <c r="V225" s="31"/>
      <c r="W225" s="31"/>
      <c r="X225" s="31"/>
      <c r="Y225" s="31"/>
      <c r="Z225" s="31"/>
    </row>
    <row r="226" spans="1:26" ht="12.75" customHeight="1">
      <c r="A226" s="31"/>
      <c r="B226" s="31"/>
      <c r="C226" s="31"/>
      <c r="D226" s="31"/>
      <c r="E226" s="31"/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31"/>
      <c r="U226" s="31"/>
      <c r="V226" s="31"/>
      <c r="W226" s="31"/>
      <c r="X226" s="31"/>
      <c r="Y226" s="31"/>
      <c r="Z226" s="31"/>
    </row>
    <row r="227" spans="1:26" ht="12.75" customHeight="1">
      <c r="A227" s="31"/>
      <c r="B227" s="31"/>
      <c r="C227" s="31"/>
      <c r="D227" s="31"/>
      <c r="E227" s="31"/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  <c r="R227" s="31"/>
      <c r="S227" s="31"/>
      <c r="T227" s="31"/>
      <c r="U227" s="31"/>
      <c r="V227" s="31"/>
      <c r="W227" s="31"/>
      <c r="X227" s="31"/>
      <c r="Y227" s="31"/>
      <c r="Z227" s="31"/>
    </row>
    <row r="228" spans="1:26" ht="12.75" customHeight="1">
      <c r="A228" s="31"/>
      <c r="B228" s="31"/>
      <c r="C228" s="31"/>
      <c r="D228" s="31"/>
      <c r="E228" s="31"/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31"/>
      <c r="W228" s="31"/>
      <c r="X228" s="31"/>
      <c r="Y228" s="31"/>
      <c r="Z228" s="31"/>
    </row>
    <row r="229" spans="1:26" ht="12.75" customHeight="1">
      <c r="A229" s="31"/>
      <c r="B229" s="31"/>
      <c r="C229" s="31"/>
      <c r="D229" s="31"/>
      <c r="E229" s="31"/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31"/>
      <c r="U229" s="31"/>
      <c r="V229" s="31"/>
      <c r="W229" s="31"/>
      <c r="X229" s="31"/>
      <c r="Y229" s="31"/>
      <c r="Z229" s="31"/>
    </row>
    <row r="230" spans="1:26" ht="12.75" customHeight="1">
      <c r="A230" s="31"/>
      <c r="B230" s="31"/>
      <c r="C230" s="31"/>
      <c r="D230" s="31"/>
      <c r="E230" s="31"/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  <c r="Z230" s="31"/>
    </row>
    <row r="231" spans="1:26" ht="12.75" customHeight="1">
      <c r="A231" s="31"/>
      <c r="B231" s="31"/>
      <c r="C231" s="31"/>
      <c r="D231" s="31"/>
      <c r="E231" s="31"/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1"/>
      <c r="W231" s="31"/>
      <c r="X231" s="31"/>
      <c r="Y231" s="31"/>
      <c r="Z231" s="31"/>
    </row>
    <row r="232" spans="1:26" ht="12.75" customHeight="1">
      <c r="A232" s="31"/>
      <c r="B232" s="31"/>
      <c r="C232" s="31"/>
      <c r="D232" s="31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</row>
    <row r="233" spans="1:26" ht="12.75" customHeight="1">
      <c r="A233" s="31"/>
      <c r="B233" s="31"/>
      <c r="C233" s="31"/>
      <c r="D233" s="31"/>
      <c r="E233" s="31"/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1"/>
      <c r="U233" s="31"/>
      <c r="V233" s="31"/>
      <c r="W233" s="31"/>
      <c r="X233" s="31"/>
      <c r="Y233" s="31"/>
      <c r="Z233" s="31"/>
    </row>
    <row r="234" spans="1:26" ht="12.75" customHeight="1">
      <c r="A234" s="31"/>
      <c r="B234" s="31"/>
      <c r="C234" s="31"/>
      <c r="D234" s="31"/>
      <c r="E234" s="31"/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31"/>
      <c r="U234" s="31"/>
      <c r="V234" s="31"/>
      <c r="W234" s="31"/>
      <c r="X234" s="31"/>
      <c r="Y234" s="31"/>
      <c r="Z234" s="31"/>
    </row>
    <row r="235" spans="1:26" ht="12.75" customHeight="1">
      <c r="A235" s="31"/>
      <c r="B235" s="31"/>
      <c r="C235" s="31"/>
      <c r="D235" s="31"/>
      <c r="E235" s="31"/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31"/>
      <c r="U235" s="31"/>
      <c r="V235" s="31"/>
      <c r="W235" s="31"/>
      <c r="X235" s="31"/>
      <c r="Y235" s="31"/>
      <c r="Z235" s="31"/>
    </row>
    <row r="236" spans="1:26" ht="12.75" customHeight="1">
      <c r="A236" s="31"/>
      <c r="B236" s="31"/>
      <c r="C236" s="31"/>
      <c r="D236" s="31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</row>
    <row r="237" spans="1:26" ht="12.75" customHeight="1">
      <c r="A237" s="31"/>
      <c r="B237" s="31"/>
      <c r="C237" s="31"/>
      <c r="D237" s="31"/>
      <c r="E237" s="31"/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  <c r="R237" s="31"/>
      <c r="S237" s="31"/>
      <c r="T237" s="31"/>
      <c r="U237" s="31"/>
      <c r="V237" s="31"/>
      <c r="W237" s="31"/>
      <c r="X237" s="31"/>
      <c r="Y237" s="31"/>
      <c r="Z237" s="31"/>
    </row>
    <row r="238" spans="1:26" ht="12.75" customHeight="1">
      <c r="A238" s="31"/>
      <c r="B238" s="31"/>
      <c r="C238" s="31"/>
      <c r="D238" s="31"/>
      <c r="E238" s="31"/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1"/>
      <c r="U238" s="31"/>
      <c r="V238" s="31"/>
      <c r="W238" s="31"/>
      <c r="X238" s="31"/>
      <c r="Y238" s="31"/>
      <c r="Z238" s="31"/>
    </row>
    <row r="239" spans="1:26" ht="12.75" customHeight="1">
      <c r="A239" s="31"/>
      <c r="B239" s="31"/>
      <c r="C239" s="31"/>
      <c r="D239" s="31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</row>
    <row r="240" spans="1:26" ht="12.75" customHeight="1">
      <c r="A240" s="31"/>
      <c r="B240" s="31"/>
      <c r="C240" s="31"/>
      <c r="D240" s="31"/>
      <c r="E240" s="31"/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  <c r="R240" s="31"/>
      <c r="S240" s="31"/>
      <c r="T240" s="31"/>
      <c r="U240" s="31"/>
      <c r="V240" s="31"/>
      <c r="W240" s="31"/>
      <c r="X240" s="31"/>
      <c r="Y240" s="31"/>
      <c r="Z240" s="31"/>
    </row>
    <row r="241" spans="1:26" ht="12.75" customHeight="1">
      <c r="A241" s="31"/>
      <c r="B241" s="31"/>
      <c r="C241" s="31"/>
      <c r="D241" s="31"/>
      <c r="E241" s="31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31"/>
      <c r="Z241" s="31"/>
    </row>
    <row r="242" spans="1:26" ht="12.75" customHeight="1">
      <c r="A242" s="31"/>
      <c r="B242" s="31"/>
      <c r="C242" s="31"/>
      <c r="D242" s="31"/>
      <c r="E242" s="31"/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31"/>
      <c r="U242" s="31"/>
      <c r="V242" s="31"/>
      <c r="W242" s="31"/>
      <c r="X242" s="31"/>
      <c r="Y242" s="31"/>
      <c r="Z242" s="31"/>
    </row>
    <row r="243" spans="1:26" ht="12.75" customHeight="1">
      <c r="A243" s="31"/>
      <c r="B243" s="31"/>
      <c r="C243" s="31"/>
      <c r="D243" s="31"/>
      <c r="E243" s="31"/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1"/>
      <c r="U243" s="31"/>
      <c r="V243" s="31"/>
      <c r="W243" s="31"/>
      <c r="X243" s="31"/>
      <c r="Y243" s="31"/>
      <c r="Z243" s="31"/>
    </row>
    <row r="244" spans="1:26" ht="12.75" customHeight="1">
      <c r="A244" s="31"/>
      <c r="B244" s="31"/>
      <c r="C244" s="31"/>
      <c r="D244" s="31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</row>
    <row r="245" spans="1:26" ht="12.75" customHeight="1">
      <c r="A245" s="31"/>
      <c r="B245" s="31"/>
      <c r="C245" s="31"/>
      <c r="D245" s="31"/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</row>
    <row r="246" spans="1:26" ht="12.75" customHeight="1">
      <c r="A246" s="31"/>
      <c r="B246" s="31"/>
      <c r="C246" s="31"/>
      <c r="D246" s="31"/>
      <c r="E246" s="31"/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31"/>
      <c r="X246" s="31"/>
      <c r="Y246" s="31"/>
      <c r="Z246" s="31"/>
    </row>
    <row r="247" spans="1:26" ht="12.75" customHeight="1">
      <c r="A247" s="31"/>
      <c r="B247" s="31"/>
      <c r="C247" s="31"/>
      <c r="D247" s="31"/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31"/>
      <c r="W247" s="31"/>
      <c r="X247" s="31"/>
      <c r="Y247" s="31"/>
      <c r="Z247" s="31"/>
    </row>
    <row r="248" spans="1:26" ht="12.75" customHeight="1">
      <c r="A248" s="31"/>
      <c r="B248" s="31"/>
      <c r="C248" s="31"/>
      <c r="D248" s="31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</row>
    <row r="249" spans="1:26" ht="12.75" customHeight="1">
      <c r="A249" s="31"/>
      <c r="B249" s="31"/>
      <c r="C249" s="31"/>
      <c r="D249" s="31"/>
      <c r="E249" s="31"/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1"/>
      <c r="Z249" s="31"/>
    </row>
    <row r="250" spans="1:26" ht="12.75" customHeight="1">
      <c r="A250" s="31"/>
      <c r="B250" s="31"/>
      <c r="C250" s="31"/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  <c r="Z250" s="31"/>
    </row>
    <row r="251" spans="1:26" ht="12.75" customHeight="1">
      <c r="A251" s="31"/>
      <c r="B251" s="31"/>
      <c r="C251" s="31"/>
      <c r="D251" s="31"/>
      <c r="E251" s="31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  <c r="Y251" s="31"/>
      <c r="Z251" s="31"/>
    </row>
    <row r="252" spans="1:26" ht="12.75" customHeight="1">
      <c r="A252" s="31"/>
      <c r="B252" s="31"/>
      <c r="C252" s="31"/>
      <c r="D252" s="31"/>
      <c r="E252" s="31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1"/>
      <c r="Z252" s="31"/>
    </row>
    <row r="253" spans="1:26" ht="12.75" customHeight="1">
      <c r="A253" s="31"/>
      <c r="B253" s="31"/>
      <c r="C253" s="31"/>
      <c r="D253" s="31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</row>
    <row r="254" spans="1:26" ht="12.75" customHeight="1">
      <c r="A254" s="31"/>
      <c r="B254" s="31"/>
      <c r="C254" s="31"/>
      <c r="D254" s="31"/>
      <c r="E254" s="31"/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1"/>
      <c r="U254" s="31"/>
      <c r="V254" s="31"/>
      <c r="W254" s="31"/>
      <c r="X254" s="31"/>
      <c r="Y254" s="31"/>
      <c r="Z254" s="31"/>
    </row>
    <row r="255" spans="1:26" ht="12.75" customHeight="1">
      <c r="A255" s="31"/>
      <c r="B255" s="31"/>
      <c r="C255" s="31"/>
      <c r="D255" s="31"/>
      <c r="E255" s="31"/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1"/>
      <c r="Z255" s="31"/>
    </row>
    <row r="256" spans="1:26" ht="12.75" customHeight="1">
      <c r="A256" s="31"/>
      <c r="B256" s="31"/>
      <c r="C256" s="31"/>
      <c r="D256" s="31"/>
      <c r="E256" s="31"/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1"/>
      <c r="U256" s="31"/>
      <c r="V256" s="31"/>
      <c r="W256" s="31"/>
      <c r="X256" s="31"/>
      <c r="Y256" s="31"/>
      <c r="Z256" s="31"/>
    </row>
    <row r="257" spans="1:26" ht="12.75" customHeight="1">
      <c r="A257" s="31"/>
      <c r="B257" s="31"/>
      <c r="C257" s="31"/>
      <c r="D257" s="31"/>
      <c r="E257" s="31"/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1"/>
      <c r="U257" s="31"/>
      <c r="V257" s="31"/>
      <c r="W257" s="31"/>
      <c r="X257" s="31"/>
      <c r="Y257" s="31"/>
      <c r="Z257" s="31"/>
    </row>
    <row r="258" spans="1:26" ht="12.75" customHeight="1">
      <c r="A258" s="31"/>
      <c r="B258" s="31"/>
      <c r="C258" s="31"/>
      <c r="D258" s="31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</row>
    <row r="259" spans="1:26" ht="12.75" customHeight="1">
      <c r="A259" s="31"/>
      <c r="B259" s="31"/>
      <c r="C259" s="31"/>
      <c r="D259" s="31"/>
      <c r="E259" s="31"/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1"/>
      <c r="U259" s="31"/>
      <c r="V259" s="31"/>
      <c r="W259" s="31"/>
      <c r="X259" s="31"/>
      <c r="Y259" s="31"/>
      <c r="Z259" s="31"/>
    </row>
    <row r="260" spans="1:26" ht="12.75" customHeight="1">
      <c r="A260" s="31"/>
      <c r="B260" s="31"/>
      <c r="C260" s="31"/>
      <c r="D260" s="31"/>
      <c r="E260" s="31"/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1"/>
      <c r="W260" s="31"/>
      <c r="X260" s="31"/>
      <c r="Y260" s="31"/>
      <c r="Z260" s="31"/>
    </row>
    <row r="261" spans="1:26" ht="12.75" customHeight="1">
      <c r="A261" s="31"/>
      <c r="B261" s="31"/>
      <c r="C261" s="31"/>
      <c r="D261" s="31"/>
      <c r="E261" s="31"/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  <c r="R261" s="31"/>
      <c r="S261" s="31"/>
      <c r="T261" s="31"/>
      <c r="U261" s="31"/>
      <c r="V261" s="31"/>
      <c r="W261" s="31"/>
      <c r="X261" s="31"/>
      <c r="Y261" s="31"/>
      <c r="Z261" s="31"/>
    </row>
    <row r="262" spans="1:26" ht="12.75" customHeight="1">
      <c r="A262" s="31"/>
      <c r="B262" s="31"/>
      <c r="C262" s="31"/>
      <c r="D262" s="31"/>
      <c r="E262" s="31"/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  <c r="R262" s="31"/>
      <c r="S262" s="31"/>
      <c r="T262" s="31"/>
      <c r="U262" s="31"/>
      <c r="V262" s="31"/>
      <c r="W262" s="31"/>
      <c r="X262" s="31"/>
      <c r="Y262" s="31"/>
      <c r="Z262" s="31"/>
    </row>
    <row r="263" spans="1:26" ht="12.75" customHeight="1">
      <c r="A263" s="31"/>
      <c r="B263" s="31"/>
      <c r="C263" s="31"/>
      <c r="D263" s="31"/>
      <c r="E263" s="31"/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  <c r="R263" s="31"/>
      <c r="S263" s="31"/>
      <c r="T263" s="31"/>
      <c r="U263" s="31"/>
      <c r="V263" s="31"/>
      <c r="W263" s="31"/>
      <c r="X263" s="31"/>
      <c r="Y263" s="31"/>
      <c r="Z263" s="31"/>
    </row>
    <row r="264" spans="1:26" ht="12.75" customHeight="1">
      <c r="A264" s="31"/>
      <c r="B264" s="31"/>
      <c r="C264" s="31"/>
      <c r="D264" s="31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</row>
    <row r="265" spans="1:26" ht="12.75" customHeight="1">
      <c r="A265" s="31"/>
      <c r="B265" s="31"/>
      <c r="C265" s="31"/>
      <c r="D265" s="31"/>
      <c r="E265" s="31"/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  <c r="R265" s="31"/>
      <c r="S265" s="31"/>
      <c r="T265" s="31"/>
      <c r="U265" s="31"/>
      <c r="V265" s="31"/>
      <c r="W265" s="31"/>
      <c r="X265" s="31"/>
      <c r="Y265" s="31"/>
      <c r="Z265" s="31"/>
    </row>
    <row r="266" spans="1:26" ht="12.75" customHeight="1">
      <c r="A266" s="31"/>
      <c r="B266" s="31"/>
      <c r="C266" s="31"/>
      <c r="D266" s="31"/>
      <c r="E266" s="31"/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  <c r="R266" s="31"/>
      <c r="S266" s="31"/>
      <c r="T266" s="31"/>
      <c r="U266" s="31"/>
      <c r="V266" s="31"/>
      <c r="W266" s="31"/>
      <c r="X266" s="31"/>
      <c r="Y266" s="31"/>
      <c r="Z266" s="31"/>
    </row>
    <row r="267" spans="1:26" ht="12.75" customHeight="1">
      <c r="A267" s="31"/>
      <c r="B267" s="31"/>
      <c r="C267" s="31"/>
      <c r="D267" s="31"/>
      <c r="E267" s="31"/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  <c r="R267" s="31"/>
      <c r="S267" s="31"/>
      <c r="T267" s="31"/>
      <c r="U267" s="31"/>
      <c r="V267" s="31"/>
      <c r="W267" s="31"/>
      <c r="X267" s="31"/>
      <c r="Y267" s="31"/>
      <c r="Z267" s="31"/>
    </row>
    <row r="268" spans="1:26" ht="12.75" customHeight="1">
      <c r="A268" s="31"/>
      <c r="B268" s="31"/>
      <c r="C268" s="31"/>
      <c r="D268" s="31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</row>
    <row r="269" spans="1:26" ht="12.75" customHeight="1">
      <c r="A269" s="31"/>
      <c r="B269" s="31"/>
      <c r="C269" s="31"/>
      <c r="D269" s="31"/>
      <c r="E269" s="31"/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  <c r="R269" s="31"/>
      <c r="S269" s="31"/>
      <c r="T269" s="31"/>
      <c r="U269" s="31"/>
      <c r="V269" s="31"/>
      <c r="W269" s="31"/>
      <c r="X269" s="31"/>
      <c r="Y269" s="31"/>
      <c r="Z269" s="31"/>
    </row>
    <row r="270" spans="1:26" ht="12.75" customHeight="1">
      <c r="A270" s="31"/>
      <c r="B270" s="31"/>
      <c r="C270" s="31"/>
      <c r="D270" s="31"/>
      <c r="E270" s="31"/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  <c r="R270" s="31"/>
      <c r="S270" s="31"/>
      <c r="T270" s="31"/>
      <c r="U270" s="31"/>
      <c r="V270" s="31"/>
      <c r="W270" s="31"/>
      <c r="X270" s="31"/>
      <c r="Y270" s="31"/>
      <c r="Z270" s="31"/>
    </row>
    <row r="271" spans="1:26" ht="12.75" customHeight="1">
      <c r="A271" s="31"/>
      <c r="B271" s="31"/>
      <c r="C271" s="31"/>
      <c r="D271" s="31"/>
      <c r="E271" s="31"/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  <c r="R271" s="31"/>
      <c r="S271" s="31"/>
      <c r="T271" s="31"/>
      <c r="U271" s="31"/>
      <c r="V271" s="31"/>
      <c r="W271" s="31"/>
      <c r="X271" s="31"/>
      <c r="Y271" s="31"/>
      <c r="Z271" s="31"/>
    </row>
    <row r="272" spans="1:26" ht="12.75" customHeight="1">
      <c r="A272" s="31"/>
      <c r="B272" s="31"/>
      <c r="C272" s="31"/>
      <c r="D272" s="31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</row>
    <row r="273" spans="1:26" ht="12.75" customHeight="1">
      <c r="A273" s="31"/>
      <c r="B273" s="31"/>
      <c r="C273" s="31"/>
      <c r="D273" s="31"/>
      <c r="E273" s="31"/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  <c r="R273" s="31"/>
      <c r="S273" s="31"/>
      <c r="T273" s="31"/>
      <c r="U273" s="31"/>
      <c r="V273" s="31"/>
      <c r="W273" s="31"/>
      <c r="X273" s="31"/>
      <c r="Y273" s="31"/>
      <c r="Z273" s="31"/>
    </row>
    <row r="274" spans="1:26" ht="12.75" customHeight="1">
      <c r="A274" s="31"/>
      <c r="B274" s="31"/>
      <c r="C274" s="31"/>
      <c r="D274" s="31"/>
      <c r="E274" s="31"/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  <c r="R274" s="31"/>
      <c r="S274" s="31"/>
      <c r="T274" s="31"/>
      <c r="U274" s="31"/>
      <c r="V274" s="31"/>
      <c r="W274" s="31"/>
      <c r="X274" s="31"/>
      <c r="Y274" s="31"/>
      <c r="Z274" s="31"/>
    </row>
    <row r="275" spans="1:26" ht="12.75" customHeight="1">
      <c r="A275" s="31"/>
      <c r="B275" s="31"/>
      <c r="C275" s="31"/>
      <c r="D275" s="31"/>
      <c r="E275" s="31"/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  <c r="R275" s="31"/>
      <c r="S275" s="31"/>
      <c r="T275" s="31"/>
      <c r="U275" s="31"/>
      <c r="V275" s="31"/>
      <c r="W275" s="31"/>
      <c r="X275" s="31"/>
      <c r="Y275" s="31"/>
      <c r="Z275" s="31"/>
    </row>
    <row r="276" spans="1:26" ht="12.75" customHeight="1">
      <c r="A276" s="31"/>
      <c r="B276" s="31"/>
      <c r="C276" s="31"/>
      <c r="D276" s="31"/>
      <c r="E276" s="31"/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  <c r="R276" s="31"/>
      <c r="S276" s="31"/>
      <c r="T276" s="31"/>
      <c r="U276" s="31"/>
      <c r="V276" s="31"/>
      <c r="W276" s="31"/>
      <c r="X276" s="31"/>
      <c r="Y276" s="31"/>
      <c r="Z276" s="31"/>
    </row>
    <row r="277" spans="1:26" ht="12.75" customHeight="1">
      <c r="A277" s="31"/>
      <c r="B277" s="31"/>
      <c r="C277" s="31"/>
      <c r="D277" s="31"/>
      <c r="E277" s="31"/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  <c r="R277" s="31"/>
      <c r="S277" s="31"/>
      <c r="T277" s="31"/>
      <c r="U277" s="31"/>
      <c r="V277" s="31"/>
      <c r="W277" s="31"/>
      <c r="X277" s="31"/>
      <c r="Y277" s="31"/>
      <c r="Z277" s="31"/>
    </row>
    <row r="278" spans="1:26" ht="12.75" customHeight="1">
      <c r="A278" s="31"/>
      <c r="B278" s="31"/>
      <c r="C278" s="31"/>
      <c r="D278" s="31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</row>
    <row r="279" spans="1:26" ht="12.75" customHeight="1">
      <c r="A279" s="31"/>
      <c r="B279" s="31"/>
      <c r="C279" s="31"/>
      <c r="D279" s="31"/>
      <c r="E279" s="31"/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  <c r="R279" s="31"/>
      <c r="S279" s="31"/>
      <c r="T279" s="31"/>
      <c r="U279" s="31"/>
      <c r="V279" s="31"/>
      <c r="W279" s="31"/>
      <c r="X279" s="31"/>
      <c r="Y279" s="31"/>
      <c r="Z279" s="31"/>
    </row>
    <row r="280" spans="1:26" ht="12.75" customHeight="1">
      <c r="A280" s="31"/>
      <c r="B280" s="31"/>
      <c r="C280" s="31"/>
      <c r="D280" s="31"/>
      <c r="E280" s="31"/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  <c r="Z280" s="31"/>
    </row>
    <row r="281" spans="1:26" ht="12.75" customHeight="1">
      <c r="A281" s="31"/>
      <c r="B281" s="31"/>
      <c r="C281" s="31"/>
      <c r="D281" s="31"/>
      <c r="E281" s="31"/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  <c r="R281" s="31"/>
      <c r="S281" s="31"/>
      <c r="T281" s="31"/>
      <c r="U281" s="31"/>
      <c r="V281" s="31"/>
      <c r="W281" s="31"/>
      <c r="X281" s="31"/>
      <c r="Y281" s="31"/>
      <c r="Z281" s="31"/>
    </row>
    <row r="282" spans="1:26" ht="12.75" customHeight="1">
      <c r="A282" s="31"/>
      <c r="B282" s="31"/>
      <c r="C282" s="31"/>
      <c r="D282" s="31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</row>
    <row r="283" spans="1:26" ht="12.75" customHeight="1">
      <c r="A283" s="31"/>
      <c r="B283" s="31"/>
      <c r="C283" s="31"/>
      <c r="D283" s="31"/>
      <c r="E283" s="31"/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31"/>
      <c r="W283" s="31"/>
      <c r="X283" s="31"/>
      <c r="Y283" s="31"/>
      <c r="Z283" s="31"/>
    </row>
    <row r="284" spans="1:26" ht="12.75" customHeight="1">
      <c r="A284" s="31"/>
      <c r="B284" s="31"/>
      <c r="C284" s="31"/>
      <c r="D284" s="31"/>
      <c r="E284" s="31"/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1"/>
      <c r="U284" s="31"/>
      <c r="V284" s="31"/>
      <c r="W284" s="31"/>
      <c r="X284" s="31"/>
      <c r="Y284" s="31"/>
      <c r="Z284" s="31"/>
    </row>
    <row r="285" spans="1:26" ht="12.75" customHeight="1">
      <c r="A285" s="31"/>
      <c r="B285" s="31"/>
      <c r="C285" s="31"/>
      <c r="D285" s="31"/>
      <c r="E285" s="31"/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1"/>
      <c r="W285" s="31"/>
      <c r="X285" s="31"/>
      <c r="Y285" s="31"/>
      <c r="Z285" s="31"/>
    </row>
    <row r="286" spans="1:26" ht="12.75" customHeight="1">
      <c r="A286" s="31"/>
      <c r="B286" s="31"/>
      <c r="C286" s="31"/>
      <c r="D286" s="31"/>
      <c r="E286" s="31"/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31"/>
      <c r="U286" s="31"/>
      <c r="V286" s="31"/>
      <c r="W286" s="31"/>
      <c r="X286" s="31"/>
      <c r="Y286" s="31"/>
      <c r="Z286" s="31"/>
    </row>
    <row r="287" spans="1:26" ht="12.75" customHeight="1">
      <c r="A287" s="31"/>
      <c r="B287" s="31"/>
      <c r="C287" s="31"/>
      <c r="D287" s="31"/>
      <c r="E287" s="31"/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31"/>
      <c r="U287" s="31"/>
      <c r="V287" s="31"/>
      <c r="W287" s="31"/>
      <c r="X287" s="31"/>
      <c r="Y287" s="31"/>
      <c r="Z287" s="31"/>
    </row>
    <row r="288" spans="1:26" ht="12.75" customHeight="1">
      <c r="A288" s="31"/>
      <c r="B288" s="31"/>
      <c r="C288" s="31"/>
      <c r="D288" s="31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</row>
    <row r="289" spans="1:26" ht="12.75" customHeight="1">
      <c r="A289" s="31"/>
      <c r="B289" s="31"/>
      <c r="C289" s="31"/>
      <c r="D289" s="31"/>
      <c r="E289" s="31"/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1"/>
      <c r="U289" s="31"/>
      <c r="V289" s="31"/>
      <c r="W289" s="31"/>
      <c r="X289" s="31"/>
      <c r="Y289" s="31"/>
      <c r="Z289" s="31"/>
    </row>
    <row r="290" spans="1:26" ht="12.75" customHeight="1">
      <c r="A290" s="31"/>
      <c r="B290" s="31"/>
      <c r="C290" s="31"/>
      <c r="D290" s="31"/>
      <c r="E290" s="31"/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  <c r="Y290" s="31"/>
      <c r="Z290" s="31"/>
    </row>
    <row r="291" spans="1:26" ht="12.75" customHeight="1">
      <c r="A291" s="31"/>
      <c r="B291" s="31"/>
      <c r="C291" s="31"/>
      <c r="D291" s="31"/>
      <c r="E291" s="31"/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1"/>
      <c r="U291" s="31"/>
      <c r="V291" s="31"/>
      <c r="W291" s="31"/>
      <c r="X291" s="31"/>
      <c r="Y291" s="31"/>
      <c r="Z291" s="31"/>
    </row>
    <row r="292" spans="1:26" ht="12.75" customHeight="1">
      <c r="A292" s="31"/>
      <c r="B292" s="31"/>
      <c r="C292" s="31"/>
      <c r="D292" s="31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</row>
    <row r="293" spans="1:26" ht="12.75" customHeight="1">
      <c r="A293" s="31"/>
      <c r="B293" s="31"/>
      <c r="C293" s="31"/>
      <c r="D293" s="31"/>
      <c r="E293" s="31"/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31"/>
      <c r="W293" s="31"/>
      <c r="X293" s="31"/>
      <c r="Y293" s="31"/>
      <c r="Z293" s="31"/>
    </row>
    <row r="294" spans="1:26" ht="12.75" customHeight="1">
      <c r="A294" s="31"/>
      <c r="B294" s="31"/>
      <c r="C294" s="31"/>
      <c r="D294" s="31"/>
      <c r="E294" s="31"/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1"/>
      <c r="U294" s="31"/>
      <c r="V294" s="31"/>
      <c r="W294" s="31"/>
      <c r="X294" s="31"/>
      <c r="Y294" s="31"/>
      <c r="Z294" s="31"/>
    </row>
    <row r="295" spans="1:26" ht="12.75" customHeight="1">
      <c r="A295" s="31"/>
      <c r="B295" s="31"/>
      <c r="C295" s="31"/>
      <c r="D295" s="31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</row>
    <row r="296" spans="1:26" ht="12.75" customHeight="1">
      <c r="A296" s="31"/>
      <c r="B296" s="31"/>
      <c r="C296" s="31"/>
      <c r="D296" s="31"/>
      <c r="E296" s="31"/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1"/>
      <c r="U296" s="31"/>
      <c r="V296" s="31"/>
      <c r="W296" s="31"/>
      <c r="X296" s="31"/>
      <c r="Y296" s="31"/>
      <c r="Z296" s="31"/>
    </row>
    <row r="297" spans="1:26" ht="12.75" customHeight="1">
      <c r="A297" s="31"/>
      <c r="B297" s="31"/>
      <c r="C297" s="31"/>
      <c r="D297" s="31"/>
      <c r="E297" s="31"/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1"/>
      <c r="U297" s="31"/>
      <c r="V297" s="31"/>
      <c r="W297" s="31"/>
      <c r="X297" s="31"/>
      <c r="Y297" s="31"/>
      <c r="Z297" s="31"/>
    </row>
    <row r="298" spans="1:26" ht="12.75" customHeight="1">
      <c r="A298" s="31"/>
      <c r="B298" s="31"/>
      <c r="C298" s="31"/>
      <c r="D298" s="31"/>
      <c r="E298" s="31"/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31"/>
      <c r="W298" s="31"/>
      <c r="X298" s="31"/>
      <c r="Y298" s="31"/>
      <c r="Z298" s="31"/>
    </row>
    <row r="299" spans="1:26" ht="12.75" customHeight="1">
      <c r="A299" s="31"/>
      <c r="B299" s="31"/>
      <c r="C299" s="31"/>
      <c r="D299" s="31"/>
      <c r="E299" s="31"/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1"/>
      <c r="W299" s="31"/>
      <c r="X299" s="31"/>
      <c r="Y299" s="31"/>
      <c r="Z299" s="31"/>
    </row>
    <row r="300" spans="1:26" ht="12.75" customHeight="1">
      <c r="A300" s="31"/>
      <c r="B300" s="31"/>
      <c r="C300" s="31"/>
      <c r="D300" s="31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</row>
    <row r="301" spans="1:26" ht="12.75" customHeight="1">
      <c r="A301" s="31"/>
      <c r="B301" s="31"/>
      <c r="C301" s="31"/>
      <c r="D301" s="31"/>
      <c r="E301" s="31"/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  <c r="R301" s="31"/>
      <c r="S301" s="31"/>
      <c r="T301" s="31"/>
      <c r="U301" s="31"/>
      <c r="V301" s="31"/>
      <c r="W301" s="31"/>
      <c r="X301" s="31"/>
      <c r="Y301" s="31"/>
      <c r="Z301" s="31"/>
    </row>
    <row r="302" spans="1:26" ht="12.75" customHeight="1">
      <c r="A302" s="31"/>
      <c r="B302" s="31"/>
      <c r="C302" s="31"/>
      <c r="D302" s="31"/>
      <c r="E302" s="31"/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  <c r="R302" s="31"/>
      <c r="S302" s="31"/>
      <c r="T302" s="31"/>
      <c r="U302" s="31"/>
      <c r="V302" s="31"/>
      <c r="W302" s="31"/>
      <c r="X302" s="31"/>
      <c r="Y302" s="31"/>
      <c r="Z302" s="31"/>
    </row>
    <row r="303" spans="1:26" ht="12.75" customHeight="1">
      <c r="A303" s="31"/>
      <c r="B303" s="31"/>
      <c r="C303" s="31"/>
      <c r="D303" s="31"/>
      <c r="E303" s="31"/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  <c r="R303" s="31"/>
      <c r="S303" s="31"/>
      <c r="T303" s="31"/>
      <c r="U303" s="31"/>
      <c r="V303" s="31"/>
      <c r="W303" s="31"/>
      <c r="X303" s="31"/>
      <c r="Y303" s="31"/>
      <c r="Z303" s="31"/>
    </row>
    <row r="304" spans="1:26" ht="12.75" customHeight="1">
      <c r="A304" s="31"/>
      <c r="B304" s="31"/>
      <c r="C304" s="31"/>
      <c r="D304" s="31"/>
      <c r="E304" s="31"/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  <c r="R304" s="31"/>
      <c r="S304" s="31"/>
      <c r="T304" s="31"/>
      <c r="U304" s="31"/>
      <c r="V304" s="31"/>
      <c r="W304" s="31"/>
      <c r="X304" s="31"/>
      <c r="Y304" s="31"/>
      <c r="Z304" s="31"/>
    </row>
    <row r="305" spans="1:26" ht="12.75" customHeight="1">
      <c r="A305" s="31"/>
      <c r="B305" s="31"/>
      <c r="C305" s="31"/>
      <c r="D305" s="31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</row>
    <row r="306" spans="1:26" ht="12.75" customHeight="1">
      <c r="A306" s="31"/>
      <c r="B306" s="31"/>
      <c r="C306" s="31"/>
      <c r="D306" s="31"/>
      <c r="E306" s="31"/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  <c r="R306" s="31"/>
      <c r="S306" s="31"/>
      <c r="T306" s="31"/>
      <c r="U306" s="31"/>
      <c r="V306" s="31"/>
      <c r="W306" s="31"/>
      <c r="X306" s="31"/>
      <c r="Y306" s="31"/>
      <c r="Z306" s="31"/>
    </row>
    <row r="307" spans="1:26" ht="12.75" customHeight="1">
      <c r="A307" s="31"/>
      <c r="B307" s="31"/>
      <c r="C307" s="31"/>
      <c r="D307" s="31"/>
      <c r="E307" s="31"/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  <c r="R307" s="31"/>
      <c r="S307" s="31"/>
      <c r="T307" s="31"/>
      <c r="U307" s="31"/>
      <c r="V307" s="31"/>
      <c r="W307" s="31"/>
      <c r="X307" s="31"/>
      <c r="Y307" s="31"/>
      <c r="Z307" s="31"/>
    </row>
    <row r="308" spans="1:26" ht="12.75" customHeight="1">
      <c r="A308" s="31"/>
      <c r="B308" s="31"/>
      <c r="C308" s="31"/>
      <c r="D308" s="31"/>
      <c r="E308" s="31"/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  <c r="R308" s="31"/>
      <c r="S308" s="31"/>
      <c r="T308" s="31"/>
      <c r="U308" s="31"/>
      <c r="V308" s="31"/>
      <c r="W308" s="31"/>
      <c r="X308" s="31"/>
      <c r="Y308" s="31"/>
      <c r="Z308" s="31"/>
    </row>
    <row r="309" spans="1:26" ht="12.75" customHeight="1">
      <c r="A309" s="31"/>
      <c r="B309" s="31"/>
      <c r="C309" s="31"/>
      <c r="D309" s="31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</row>
    <row r="310" spans="1:26" ht="12.75" customHeight="1">
      <c r="A310" s="31"/>
      <c r="B310" s="31"/>
      <c r="C310" s="31"/>
      <c r="D310" s="31"/>
      <c r="E310" s="31"/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  <c r="R310" s="31"/>
      <c r="S310" s="31"/>
      <c r="T310" s="31"/>
      <c r="U310" s="31"/>
      <c r="V310" s="31"/>
      <c r="W310" s="31"/>
      <c r="X310" s="31"/>
      <c r="Y310" s="31"/>
      <c r="Z310" s="31"/>
    </row>
    <row r="311" spans="1:26" ht="12.75" customHeight="1">
      <c r="A311" s="31"/>
      <c r="B311" s="31"/>
      <c r="C311" s="31"/>
      <c r="D311" s="31"/>
      <c r="E311" s="31"/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  <c r="R311" s="31"/>
      <c r="S311" s="31"/>
      <c r="T311" s="31"/>
      <c r="U311" s="31"/>
      <c r="V311" s="31"/>
      <c r="W311" s="31"/>
      <c r="X311" s="31"/>
      <c r="Y311" s="31"/>
      <c r="Z311" s="31"/>
    </row>
    <row r="312" spans="1:26" ht="12.75" customHeight="1">
      <c r="A312" s="31"/>
      <c r="B312" s="31"/>
      <c r="C312" s="31"/>
      <c r="D312" s="31"/>
      <c r="E312" s="31"/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  <c r="R312" s="31"/>
      <c r="S312" s="31"/>
      <c r="T312" s="31"/>
      <c r="U312" s="31"/>
      <c r="V312" s="31"/>
      <c r="W312" s="31"/>
      <c r="X312" s="31"/>
      <c r="Y312" s="31"/>
      <c r="Z312" s="31"/>
    </row>
    <row r="313" spans="1:26" ht="12.75" customHeight="1">
      <c r="A313" s="31"/>
      <c r="B313" s="31"/>
      <c r="C313" s="31"/>
      <c r="D313" s="31"/>
      <c r="E313" s="31"/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  <c r="R313" s="31"/>
      <c r="S313" s="31"/>
      <c r="T313" s="31"/>
      <c r="U313" s="31"/>
      <c r="V313" s="31"/>
      <c r="W313" s="31"/>
      <c r="X313" s="31"/>
      <c r="Y313" s="31"/>
      <c r="Z313" s="31"/>
    </row>
    <row r="314" spans="1:26" ht="12.75" customHeight="1">
      <c r="A314" s="31"/>
      <c r="B314" s="31"/>
      <c r="C314" s="31"/>
      <c r="D314" s="31"/>
      <c r="E314" s="31"/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  <c r="R314" s="31"/>
      <c r="S314" s="31"/>
      <c r="T314" s="31"/>
      <c r="U314" s="31"/>
      <c r="V314" s="31"/>
      <c r="W314" s="31"/>
      <c r="X314" s="31"/>
      <c r="Y314" s="31"/>
      <c r="Z314" s="31"/>
    </row>
    <row r="315" spans="1:26" ht="12.75" customHeight="1">
      <c r="A315" s="31"/>
      <c r="B315" s="31"/>
      <c r="C315" s="31"/>
      <c r="D315" s="31"/>
      <c r="E315" s="31"/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  <c r="R315" s="31"/>
      <c r="S315" s="31"/>
      <c r="T315" s="31"/>
      <c r="U315" s="31"/>
      <c r="V315" s="31"/>
      <c r="W315" s="31"/>
      <c r="X315" s="31"/>
      <c r="Y315" s="31"/>
      <c r="Z315" s="31"/>
    </row>
    <row r="316" spans="1:26" ht="12.75" customHeight="1">
      <c r="A316" s="31"/>
      <c r="B316" s="31"/>
      <c r="C316" s="31"/>
      <c r="D316" s="31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</row>
    <row r="317" spans="1:26" ht="12.75" customHeight="1">
      <c r="A317" s="31"/>
      <c r="B317" s="31"/>
      <c r="C317" s="31"/>
      <c r="D317" s="31"/>
      <c r="E317" s="31"/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  <c r="R317" s="31"/>
      <c r="S317" s="31"/>
      <c r="T317" s="31"/>
      <c r="U317" s="31"/>
      <c r="V317" s="31"/>
      <c r="W317" s="31"/>
      <c r="X317" s="31"/>
      <c r="Y317" s="31"/>
      <c r="Z317" s="31"/>
    </row>
    <row r="318" spans="1:26" ht="12.75" customHeight="1">
      <c r="A318" s="31"/>
      <c r="B318" s="31"/>
      <c r="C318" s="31"/>
      <c r="D318" s="31"/>
      <c r="E318" s="31"/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  <c r="R318" s="31"/>
      <c r="S318" s="31"/>
      <c r="T318" s="31"/>
      <c r="U318" s="31"/>
      <c r="V318" s="31"/>
      <c r="W318" s="31"/>
      <c r="X318" s="31"/>
      <c r="Y318" s="31"/>
      <c r="Z318" s="31"/>
    </row>
    <row r="319" spans="1:26" ht="12.75" customHeight="1">
      <c r="A319" s="31"/>
      <c r="B319" s="31"/>
      <c r="C319" s="31"/>
      <c r="D319" s="31"/>
      <c r="E319" s="31"/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  <c r="R319" s="31"/>
      <c r="S319" s="31"/>
      <c r="T319" s="31"/>
      <c r="U319" s="31"/>
      <c r="V319" s="31"/>
      <c r="W319" s="31"/>
      <c r="X319" s="31"/>
      <c r="Y319" s="31"/>
      <c r="Z319" s="31"/>
    </row>
    <row r="320" spans="1:26" ht="12.75" customHeight="1">
      <c r="A320" s="31"/>
      <c r="B320" s="31"/>
      <c r="C320" s="31"/>
      <c r="D320" s="31"/>
      <c r="E320" s="31"/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  <c r="R320" s="31"/>
      <c r="S320" s="31"/>
      <c r="T320" s="31"/>
      <c r="U320" s="31"/>
      <c r="V320" s="31"/>
      <c r="W320" s="31"/>
      <c r="X320" s="31"/>
      <c r="Y320" s="31"/>
      <c r="Z320" s="31"/>
    </row>
    <row r="321" spans="1:26" ht="12.75" customHeight="1">
      <c r="A321" s="31"/>
      <c r="B321" s="31"/>
      <c r="C321" s="31"/>
      <c r="D321" s="31"/>
      <c r="E321" s="31"/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  <c r="R321" s="31"/>
      <c r="S321" s="31"/>
      <c r="T321" s="31"/>
      <c r="U321" s="31"/>
      <c r="V321" s="31"/>
      <c r="W321" s="31"/>
      <c r="X321" s="31"/>
      <c r="Y321" s="31"/>
      <c r="Z321" s="31"/>
    </row>
    <row r="322" spans="1:26" ht="12.75" customHeight="1">
      <c r="A322" s="31"/>
      <c r="B322" s="31"/>
      <c r="C322" s="31"/>
      <c r="D322" s="31"/>
      <c r="E322" s="31"/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  <c r="R322" s="31"/>
      <c r="S322" s="31"/>
      <c r="T322" s="31"/>
      <c r="U322" s="31"/>
      <c r="V322" s="31"/>
      <c r="W322" s="31"/>
      <c r="X322" s="31"/>
      <c r="Y322" s="31"/>
      <c r="Z322" s="31"/>
    </row>
    <row r="323" spans="1:26" ht="12.75" customHeight="1">
      <c r="A323" s="31"/>
      <c r="B323" s="31"/>
      <c r="C323" s="31"/>
      <c r="D323" s="31"/>
      <c r="E323" s="31"/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31"/>
      <c r="W323" s="31"/>
      <c r="X323" s="31"/>
      <c r="Y323" s="31"/>
      <c r="Z323" s="31"/>
    </row>
    <row r="324" spans="1:26" ht="12.75" customHeight="1">
      <c r="A324" s="31"/>
      <c r="B324" s="31"/>
      <c r="C324" s="31"/>
      <c r="D324" s="31"/>
      <c r="E324" s="31"/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  <c r="R324" s="31"/>
      <c r="S324" s="31"/>
      <c r="T324" s="31"/>
      <c r="U324" s="31"/>
      <c r="V324" s="31"/>
      <c r="W324" s="31"/>
      <c r="X324" s="31"/>
      <c r="Y324" s="31"/>
      <c r="Z324" s="31"/>
    </row>
    <row r="325" spans="1:26" ht="12.75" customHeight="1">
      <c r="A325" s="31"/>
      <c r="B325" s="31"/>
      <c r="C325" s="31"/>
      <c r="D325" s="31"/>
      <c r="E325" s="31"/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  <c r="R325" s="31"/>
      <c r="S325" s="31"/>
      <c r="T325" s="31"/>
      <c r="U325" s="31"/>
      <c r="V325" s="31"/>
      <c r="W325" s="31"/>
      <c r="X325" s="31"/>
      <c r="Y325" s="31"/>
      <c r="Z325" s="31"/>
    </row>
    <row r="326" spans="1:26" ht="12.75" customHeight="1">
      <c r="A326" s="31"/>
      <c r="B326" s="31"/>
      <c r="C326" s="31"/>
      <c r="D326" s="31"/>
      <c r="E326" s="31"/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  <c r="R326" s="31"/>
      <c r="S326" s="31"/>
      <c r="T326" s="31"/>
      <c r="U326" s="31"/>
      <c r="V326" s="31"/>
      <c r="W326" s="31"/>
      <c r="X326" s="31"/>
      <c r="Y326" s="31"/>
      <c r="Z326" s="31"/>
    </row>
    <row r="327" spans="1:26" ht="12.75" customHeight="1">
      <c r="A327" s="31"/>
      <c r="B327" s="31"/>
      <c r="C327" s="31"/>
      <c r="D327" s="31"/>
      <c r="E327" s="31"/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  <c r="R327" s="31"/>
      <c r="S327" s="31"/>
      <c r="T327" s="31"/>
      <c r="U327" s="31"/>
      <c r="V327" s="31"/>
      <c r="W327" s="31"/>
      <c r="X327" s="31"/>
      <c r="Y327" s="31"/>
      <c r="Z327" s="31"/>
    </row>
    <row r="328" spans="1:26" ht="12.75" customHeight="1">
      <c r="A328" s="31"/>
      <c r="B328" s="31"/>
      <c r="C328" s="31"/>
      <c r="D328" s="31"/>
      <c r="E328" s="31"/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31"/>
      <c r="W328" s="31"/>
      <c r="X328" s="31"/>
      <c r="Y328" s="31"/>
      <c r="Z328" s="31"/>
    </row>
    <row r="329" spans="1:26" ht="12.75" customHeight="1">
      <c r="A329" s="31"/>
      <c r="B329" s="31"/>
      <c r="C329" s="31"/>
      <c r="D329" s="31"/>
      <c r="E329" s="31"/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  <c r="R329" s="31"/>
      <c r="S329" s="31"/>
      <c r="T329" s="31"/>
      <c r="U329" s="31"/>
      <c r="V329" s="31"/>
      <c r="W329" s="31"/>
      <c r="X329" s="31"/>
      <c r="Y329" s="31"/>
      <c r="Z329" s="31"/>
    </row>
    <row r="330" spans="1:26" ht="12.75" customHeight="1">
      <c r="A330" s="31"/>
      <c r="B330" s="31"/>
      <c r="C330" s="31"/>
      <c r="D330" s="31"/>
      <c r="E330" s="31"/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  <c r="R330" s="31"/>
      <c r="S330" s="31"/>
      <c r="T330" s="31"/>
      <c r="U330" s="31"/>
      <c r="V330" s="31"/>
      <c r="W330" s="31"/>
      <c r="X330" s="31"/>
      <c r="Y330" s="31"/>
      <c r="Z330" s="31"/>
    </row>
    <row r="331" spans="1:26" ht="12.75" customHeight="1">
      <c r="A331" s="31"/>
      <c r="B331" s="31"/>
      <c r="C331" s="31"/>
      <c r="D331" s="31"/>
      <c r="E331" s="31"/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  <c r="R331" s="31"/>
      <c r="S331" s="31"/>
      <c r="T331" s="31"/>
      <c r="U331" s="31"/>
      <c r="V331" s="31"/>
      <c r="W331" s="31"/>
      <c r="X331" s="31"/>
      <c r="Y331" s="31"/>
      <c r="Z331" s="31"/>
    </row>
    <row r="332" spans="1:26" ht="12.75" customHeight="1">
      <c r="A332" s="31"/>
      <c r="B332" s="31"/>
      <c r="C332" s="31"/>
      <c r="D332" s="31"/>
      <c r="E332" s="31"/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1"/>
      <c r="V332" s="31"/>
      <c r="W332" s="31"/>
      <c r="X332" s="31"/>
      <c r="Y332" s="31"/>
      <c r="Z332" s="31"/>
    </row>
    <row r="333" spans="1:26" ht="12.75" customHeight="1">
      <c r="A333" s="31"/>
      <c r="B333" s="31"/>
      <c r="C333" s="31"/>
      <c r="D333" s="31"/>
      <c r="E333" s="31"/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1"/>
      <c r="Y333" s="31"/>
      <c r="Z333" s="31"/>
    </row>
    <row r="334" spans="1:26" ht="12.75" customHeight="1">
      <c r="A334" s="31"/>
      <c r="B334" s="31"/>
      <c r="C334" s="31"/>
      <c r="D334" s="31"/>
      <c r="E334" s="31"/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  <c r="R334" s="31"/>
      <c r="S334" s="31"/>
      <c r="T334" s="31"/>
      <c r="U334" s="31"/>
      <c r="V334" s="31"/>
      <c r="W334" s="31"/>
      <c r="X334" s="31"/>
      <c r="Y334" s="31"/>
      <c r="Z334" s="31"/>
    </row>
    <row r="335" spans="1:26" ht="12.75" customHeight="1">
      <c r="A335" s="31"/>
      <c r="B335" s="31"/>
      <c r="C335" s="31"/>
      <c r="D335" s="31"/>
      <c r="E335" s="31"/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31"/>
      <c r="Y335" s="31"/>
      <c r="Z335" s="31"/>
    </row>
    <row r="336" spans="1:26" ht="12.75" customHeight="1">
      <c r="A336" s="31"/>
      <c r="B336" s="31"/>
      <c r="C336" s="31"/>
      <c r="D336" s="31"/>
      <c r="E336" s="31"/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  <c r="R336" s="31"/>
      <c r="S336" s="31"/>
      <c r="T336" s="31"/>
      <c r="U336" s="31"/>
      <c r="V336" s="31"/>
      <c r="W336" s="31"/>
      <c r="X336" s="31"/>
      <c r="Y336" s="31"/>
      <c r="Z336" s="31"/>
    </row>
    <row r="337" spans="1:26" ht="12.75" customHeight="1">
      <c r="A337" s="31"/>
      <c r="B337" s="31"/>
      <c r="C337" s="31"/>
      <c r="D337" s="31"/>
      <c r="E337" s="31"/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  <c r="R337" s="31"/>
      <c r="S337" s="31"/>
      <c r="T337" s="31"/>
      <c r="U337" s="31"/>
      <c r="V337" s="31"/>
      <c r="W337" s="31"/>
      <c r="X337" s="31"/>
      <c r="Y337" s="31"/>
      <c r="Z337" s="31"/>
    </row>
    <row r="338" spans="1:26" ht="12.75" customHeight="1">
      <c r="A338" s="31"/>
      <c r="B338" s="31"/>
      <c r="C338" s="31"/>
      <c r="D338" s="31"/>
      <c r="E338" s="31"/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31"/>
      <c r="W338" s="31"/>
      <c r="X338" s="31"/>
      <c r="Y338" s="31"/>
      <c r="Z338" s="31"/>
    </row>
    <row r="339" spans="1:26" ht="12.75" customHeight="1">
      <c r="A339" s="31"/>
      <c r="B339" s="31"/>
      <c r="C339" s="31"/>
      <c r="D339" s="31"/>
      <c r="E339" s="31"/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  <c r="R339" s="31"/>
      <c r="S339" s="31"/>
      <c r="T339" s="31"/>
      <c r="U339" s="31"/>
      <c r="V339" s="31"/>
      <c r="W339" s="31"/>
      <c r="X339" s="31"/>
      <c r="Y339" s="31"/>
      <c r="Z339" s="31"/>
    </row>
    <row r="340" spans="1:26" ht="12.75" customHeight="1">
      <c r="A340" s="31"/>
      <c r="B340" s="31"/>
      <c r="C340" s="31"/>
      <c r="D340" s="31"/>
      <c r="E340" s="31"/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</row>
    <row r="341" spans="1:26" ht="12.75" customHeight="1">
      <c r="A341" s="31"/>
      <c r="B341" s="31"/>
      <c r="C341" s="31"/>
      <c r="D341" s="31"/>
      <c r="E341" s="31"/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  <c r="R341" s="31"/>
      <c r="S341" s="31"/>
      <c r="T341" s="31"/>
      <c r="U341" s="31"/>
      <c r="V341" s="31"/>
      <c r="W341" s="31"/>
      <c r="X341" s="31"/>
      <c r="Y341" s="31"/>
      <c r="Z341" s="31"/>
    </row>
    <row r="342" spans="1:26" ht="12.75" customHeight="1">
      <c r="A342" s="31"/>
      <c r="B342" s="31"/>
      <c r="C342" s="31"/>
      <c r="D342" s="31"/>
      <c r="E342" s="31"/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  <c r="R342" s="31"/>
      <c r="S342" s="31"/>
      <c r="T342" s="31"/>
      <c r="U342" s="31"/>
      <c r="V342" s="31"/>
      <c r="W342" s="31"/>
      <c r="X342" s="31"/>
      <c r="Y342" s="31"/>
      <c r="Z342" s="31"/>
    </row>
    <row r="343" spans="1:26" ht="12.75" customHeight="1">
      <c r="A343" s="31"/>
      <c r="B343" s="31"/>
      <c r="C343" s="31"/>
      <c r="D343" s="31"/>
      <c r="E343" s="31"/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  <c r="R343" s="31"/>
      <c r="S343" s="31"/>
      <c r="T343" s="31"/>
      <c r="U343" s="31"/>
      <c r="V343" s="31"/>
      <c r="W343" s="31"/>
      <c r="X343" s="31"/>
      <c r="Y343" s="31"/>
      <c r="Z343" s="31"/>
    </row>
    <row r="344" spans="1:26" ht="12.75" customHeight="1">
      <c r="A344" s="31"/>
      <c r="B344" s="31"/>
      <c r="C344" s="31"/>
      <c r="D344" s="31"/>
      <c r="E344" s="31"/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  <c r="R344" s="31"/>
      <c r="S344" s="31"/>
      <c r="T344" s="31"/>
      <c r="U344" s="31"/>
      <c r="V344" s="31"/>
      <c r="W344" s="31"/>
      <c r="X344" s="31"/>
      <c r="Y344" s="31"/>
      <c r="Z344" s="31"/>
    </row>
    <row r="345" spans="1:26" ht="12.75" customHeight="1">
      <c r="A345" s="31"/>
      <c r="B345" s="31"/>
      <c r="C345" s="31"/>
      <c r="D345" s="31"/>
      <c r="E345" s="31"/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  <c r="R345" s="31"/>
      <c r="S345" s="31"/>
      <c r="T345" s="31"/>
      <c r="U345" s="31"/>
      <c r="V345" s="31"/>
      <c r="W345" s="31"/>
      <c r="X345" s="31"/>
      <c r="Y345" s="31"/>
      <c r="Z345" s="31"/>
    </row>
    <row r="346" spans="1:26" ht="12.75" customHeight="1">
      <c r="A346" s="31"/>
      <c r="B346" s="31"/>
      <c r="C346" s="31"/>
      <c r="D346" s="31"/>
      <c r="E346" s="31"/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  <c r="R346" s="31"/>
      <c r="S346" s="31"/>
      <c r="T346" s="31"/>
      <c r="U346" s="31"/>
      <c r="V346" s="31"/>
      <c r="W346" s="31"/>
      <c r="X346" s="31"/>
      <c r="Y346" s="31"/>
      <c r="Z346" s="31"/>
    </row>
    <row r="347" spans="1:26" ht="12.75" customHeight="1">
      <c r="A347" s="31"/>
      <c r="B347" s="31"/>
      <c r="C347" s="31"/>
      <c r="D347" s="31"/>
      <c r="E347" s="31"/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  <c r="R347" s="31"/>
      <c r="S347" s="31"/>
      <c r="T347" s="31"/>
      <c r="U347" s="31"/>
      <c r="V347" s="31"/>
      <c r="W347" s="31"/>
      <c r="X347" s="31"/>
      <c r="Y347" s="31"/>
      <c r="Z347" s="31"/>
    </row>
    <row r="348" spans="1:26" ht="12.75" customHeight="1">
      <c r="A348" s="31"/>
      <c r="B348" s="31"/>
      <c r="C348" s="31"/>
      <c r="D348" s="31"/>
      <c r="E348" s="31"/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  <c r="R348" s="31"/>
      <c r="S348" s="31"/>
      <c r="T348" s="31"/>
      <c r="U348" s="31"/>
      <c r="V348" s="31"/>
      <c r="W348" s="31"/>
      <c r="X348" s="31"/>
      <c r="Y348" s="31"/>
      <c r="Z348" s="31"/>
    </row>
    <row r="349" spans="1:26" ht="12.75" customHeight="1">
      <c r="A349" s="31"/>
      <c r="B349" s="31"/>
      <c r="C349" s="31"/>
      <c r="D349" s="31"/>
      <c r="E349" s="31"/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  <c r="R349" s="31"/>
      <c r="S349" s="31"/>
      <c r="T349" s="31"/>
      <c r="U349" s="31"/>
      <c r="V349" s="31"/>
      <c r="W349" s="31"/>
      <c r="X349" s="31"/>
      <c r="Y349" s="31"/>
      <c r="Z349" s="31"/>
    </row>
    <row r="350" spans="1:26" ht="12.75" customHeight="1">
      <c r="A350" s="31"/>
      <c r="B350" s="31"/>
      <c r="C350" s="31"/>
      <c r="D350" s="31"/>
      <c r="E350" s="31"/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</row>
    <row r="351" spans="1:26" ht="12.75" customHeight="1">
      <c r="A351" s="31"/>
      <c r="B351" s="31"/>
      <c r="C351" s="31"/>
      <c r="D351" s="31"/>
      <c r="E351" s="31"/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  <c r="R351" s="31"/>
      <c r="S351" s="31"/>
      <c r="T351" s="31"/>
      <c r="U351" s="31"/>
      <c r="V351" s="31"/>
      <c r="W351" s="31"/>
      <c r="X351" s="31"/>
      <c r="Y351" s="31"/>
      <c r="Z351" s="31"/>
    </row>
    <row r="352" spans="1:26" ht="12.75" customHeight="1">
      <c r="A352" s="31"/>
      <c r="B352" s="31"/>
      <c r="C352" s="31"/>
      <c r="D352" s="31"/>
      <c r="E352" s="31"/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  <c r="R352" s="31"/>
      <c r="S352" s="31"/>
      <c r="T352" s="31"/>
      <c r="U352" s="31"/>
      <c r="V352" s="31"/>
      <c r="W352" s="31"/>
      <c r="X352" s="31"/>
      <c r="Y352" s="31"/>
      <c r="Z352" s="31"/>
    </row>
    <row r="353" spans="1:26" ht="12.75" customHeight="1">
      <c r="A353" s="31"/>
      <c r="B353" s="31"/>
      <c r="C353" s="31"/>
      <c r="D353" s="31"/>
      <c r="E353" s="31"/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  <c r="R353" s="31"/>
      <c r="S353" s="31"/>
      <c r="T353" s="31"/>
      <c r="U353" s="31"/>
      <c r="V353" s="31"/>
      <c r="W353" s="31"/>
      <c r="X353" s="31"/>
      <c r="Y353" s="31"/>
      <c r="Z353" s="31"/>
    </row>
    <row r="354" spans="1:26" ht="12.75" customHeight="1">
      <c r="A354" s="31"/>
      <c r="B354" s="31"/>
      <c r="C354" s="31"/>
      <c r="D354" s="31"/>
      <c r="E354" s="31"/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  <c r="R354" s="31"/>
      <c r="S354" s="31"/>
      <c r="T354" s="31"/>
      <c r="U354" s="31"/>
      <c r="V354" s="31"/>
      <c r="W354" s="31"/>
      <c r="X354" s="31"/>
      <c r="Y354" s="31"/>
      <c r="Z354" s="31"/>
    </row>
    <row r="355" spans="1:26" ht="12.75" customHeight="1">
      <c r="A355" s="31"/>
      <c r="B355" s="31"/>
      <c r="C355" s="31"/>
      <c r="D355" s="31"/>
      <c r="E355" s="31"/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  <c r="R355" s="31"/>
      <c r="S355" s="31"/>
      <c r="T355" s="31"/>
      <c r="U355" s="31"/>
      <c r="V355" s="31"/>
      <c r="W355" s="31"/>
      <c r="X355" s="31"/>
      <c r="Y355" s="31"/>
      <c r="Z355" s="31"/>
    </row>
    <row r="356" spans="1:26" ht="12.75" customHeight="1">
      <c r="A356" s="31"/>
      <c r="B356" s="31"/>
      <c r="C356" s="31"/>
      <c r="D356" s="31"/>
      <c r="E356" s="31"/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  <c r="R356" s="31"/>
      <c r="S356" s="31"/>
      <c r="T356" s="31"/>
      <c r="U356" s="31"/>
      <c r="V356" s="31"/>
      <c r="W356" s="31"/>
      <c r="X356" s="31"/>
      <c r="Y356" s="31"/>
      <c r="Z356" s="31"/>
    </row>
    <row r="357" spans="1:26" ht="12.75" customHeight="1">
      <c r="A357" s="31"/>
      <c r="B357" s="31"/>
      <c r="C357" s="31"/>
      <c r="D357" s="31"/>
      <c r="E357" s="31"/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  <c r="R357" s="31"/>
      <c r="S357" s="31"/>
      <c r="T357" s="31"/>
      <c r="U357" s="31"/>
      <c r="V357" s="31"/>
      <c r="W357" s="31"/>
      <c r="X357" s="31"/>
      <c r="Y357" s="31"/>
      <c r="Z357" s="31"/>
    </row>
    <row r="358" spans="1:26" ht="12.75" customHeight="1">
      <c r="A358" s="31"/>
      <c r="B358" s="31"/>
      <c r="C358" s="31"/>
      <c r="D358" s="31"/>
      <c r="E358" s="31"/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31"/>
      <c r="W358" s="31"/>
      <c r="X358" s="31"/>
      <c r="Y358" s="31"/>
      <c r="Z358" s="31"/>
    </row>
    <row r="359" spans="1:26" ht="12.75" customHeight="1">
      <c r="A359" s="31"/>
      <c r="B359" s="31"/>
      <c r="C359" s="31"/>
      <c r="D359" s="31"/>
      <c r="E359" s="31"/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  <c r="R359" s="31"/>
      <c r="S359" s="31"/>
      <c r="T359" s="31"/>
      <c r="U359" s="31"/>
      <c r="V359" s="31"/>
      <c r="W359" s="31"/>
      <c r="X359" s="31"/>
      <c r="Y359" s="31"/>
      <c r="Z359" s="31"/>
    </row>
    <row r="360" spans="1:26" ht="12.75" customHeight="1">
      <c r="A360" s="31"/>
      <c r="B360" s="31"/>
      <c r="C360" s="31"/>
      <c r="D360" s="31"/>
      <c r="E360" s="31"/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  <c r="R360" s="31"/>
      <c r="S360" s="31"/>
      <c r="T360" s="31"/>
      <c r="U360" s="31"/>
      <c r="V360" s="31"/>
      <c r="W360" s="31"/>
      <c r="X360" s="31"/>
      <c r="Y360" s="31"/>
      <c r="Z360" s="31"/>
    </row>
    <row r="361" spans="1:26" ht="12.75" customHeight="1">
      <c r="A361" s="31"/>
      <c r="B361" s="31"/>
      <c r="C361" s="31"/>
      <c r="D361" s="31"/>
      <c r="E361" s="31"/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  <c r="R361" s="31"/>
      <c r="S361" s="31"/>
      <c r="T361" s="31"/>
      <c r="U361" s="31"/>
      <c r="V361" s="31"/>
      <c r="W361" s="31"/>
      <c r="X361" s="31"/>
      <c r="Y361" s="31"/>
      <c r="Z361" s="31"/>
    </row>
    <row r="362" spans="1:26" ht="12.75" customHeight="1">
      <c r="A362" s="31"/>
      <c r="B362" s="31"/>
      <c r="C362" s="31"/>
      <c r="D362" s="31"/>
      <c r="E362" s="31"/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  <c r="R362" s="31"/>
      <c r="S362" s="31"/>
      <c r="T362" s="31"/>
      <c r="U362" s="31"/>
      <c r="V362" s="31"/>
      <c r="W362" s="31"/>
      <c r="X362" s="31"/>
      <c r="Y362" s="31"/>
      <c r="Z362" s="31"/>
    </row>
    <row r="363" spans="1:26" ht="12.75" customHeight="1">
      <c r="A363" s="31"/>
      <c r="B363" s="31"/>
      <c r="C363" s="31"/>
      <c r="D363" s="31"/>
      <c r="E363" s="31"/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31"/>
      <c r="W363" s="31"/>
      <c r="X363" s="31"/>
      <c r="Y363" s="31"/>
      <c r="Z363" s="31"/>
    </row>
    <row r="364" spans="1:26" ht="12.75" customHeight="1">
      <c r="A364" s="31"/>
      <c r="B364" s="31"/>
      <c r="C364" s="31"/>
      <c r="D364" s="31"/>
      <c r="E364" s="31"/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  <c r="R364" s="31"/>
      <c r="S364" s="31"/>
      <c r="T364" s="31"/>
      <c r="U364" s="31"/>
      <c r="V364" s="31"/>
      <c r="W364" s="31"/>
      <c r="X364" s="31"/>
      <c r="Y364" s="31"/>
      <c r="Z364" s="31"/>
    </row>
    <row r="365" spans="1:26" ht="12.75" customHeight="1">
      <c r="A365" s="31"/>
      <c r="B365" s="31"/>
      <c r="C365" s="31"/>
      <c r="D365" s="31"/>
      <c r="E365" s="31"/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  <c r="R365" s="31"/>
      <c r="S365" s="31"/>
      <c r="T365" s="31"/>
      <c r="U365" s="31"/>
      <c r="V365" s="31"/>
      <c r="W365" s="31"/>
      <c r="X365" s="31"/>
      <c r="Y365" s="31"/>
      <c r="Z365" s="31"/>
    </row>
    <row r="366" spans="1:26" ht="12.75" customHeight="1">
      <c r="A366" s="31"/>
      <c r="B366" s="31"/>
      <c r="C366" s="31"/>
      <c r="D366" s="31"/>
      <c r="E366" s="31"/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  <c r="R366" s="31"/>
      <c r="S366" s="31"/>
      <c r="T366" s="31"/>
      <c r="U366" s="31"/>
      <c r="V366" s="31"/>
      <c r="W366" s="31"/>
      <c r="X366" s="31"/>
      <c r="Y366" s="31"/>
      <c r="Z366" s="31"/>
    </row>
    <row r="367" spans="1:26" ht="12.75" customHeight="1">
      <c r="A367" s="31"/>
      <c r="B367" s="31"/>
      <c r="C367" s="31"/>
      <c r="D367" s="31"/>
      <c r="E367" s="31"/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  <c r="R367" s="31"/>
      <c r="S367" s="31"/>
      <c r="T367" s="31"/>
      <c r="U367" s="31"/>
      <c r="V367" s="31"/>
      <c r="W367" s="31"/>
      <c r="X367" s="31"/>
      <c r="Y367" s="31"/>
      <c r="Z367" s="31"/>
    </row>
    <row r="368" spans="1:26" ht="12.75" customHeight="1">
      <c r="A368" s="31"/>
      <c r="B368" s="31"/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  <c r="W368" s="31"/>
      <c r="X368" s="31"/>
      <c r="Y368" s="31"/>
      <c r="Z368" s="31"/>
    </row>
    <row r="369" spans="1:26" ht="12.75" customHeight="1">
      <c r="A369" s="31"/>
      <c r="B369" s="31"/>
      <c r="C369" s="31"/>
      <c r="D369" s="31"/>
      <c r="E369" s="31"/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  <c r="R369" s="31"/>
      <c r="S369" s="31"/>
      <c r="T369" s="31"/>
      <c r="U369" s="31"/>
      <c r="V369" s="31"/>
      <c r="W369" s="31"/>
      <c r="X369" s="31"/>
      <c r="Y369" s="31"/>
      <c r="Z369" s="31"/>
    </row>
    <row r="370" spans="1:26" ht="12.75" customHeight="1">
      <c r="A370" s="31"/>
      <c r="B370" s="31"/>
      <c r="C370" s="31"/>
      <c r="D370" s="31"/>
      <c r="E370" s="31"/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  <c r="R370" s="31"/>
      <c r="S370" s="31"/>
      <c r="T370" s="31"/>
      <c r="U370" s="31"/>
      <c r="V370" s="31"/>
      <c r="W370" s="31"/>
      <c r="X370" s="31"/>
      <c r="Y370" s="31"/>
      <c r="Z370" s="31"/>
    </row>
    <row r="371" spans="1:26" ht="12.75" customHeight="1">
      <c r="A371" s="31"/>
      <c r="B371" s="31"/>
      <c r="C371" s="31"/>
      <c r="D371" s="31"/>
      <c r="E371" s="31"/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  <c r="R371" s="31"/>
      <c r="S371" s="31"/>
      <c r="T371" s="31"/>
      <c r="U371" s="31"/>
      <c r="V371" s="31"/>
      <c r="W371" s="31"/>
      <c r="X371" s="31"/>
      <c r="Y371" s="31"/>
      <c r="Z371" s="31"/>
    </row>
    <row r="372" spans="1:26" ht="12.75" customHeight="1">
      <c r="A372" s="31"/>
      <c r="B372" s="31"/>
      <c r="C372" s="31"/>
      <c r="D372" s="31"/>
      <c r="E372" s="31"/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  <c r="R372" s="31"/>
      <c r="S372" s="31"/>
      <c r="T372" s="31"/>
      <c r="U372" s="31"/>
      <c r="V372" s="31"/>
      <c r="W372" s="31"/>
      <c r="X372" s="31"/>
      <c r="Y372" s="31"/>
      <c r="Z372" s="31"/>
    </row>
    <row r="373" spans="1:26" ht="12.75" customHeight="1">
      <c r="A373" s="31"/>
      <c r="B373" s="31"/>
      <c r="C373" s="31"/>
      <c r="D373" s="31"/>
      <c r="E373" s="31"/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31"/>
      <c r="W373" s="31"/>
      <c r="X373" s="31"/>
      <c r="Y373" s="31"/>
      <c r="Z373" s="31"/>
    </row>
    <row r="374" spans="1:26" ht="12.75" customHeight="1">
      <c r="A374" s="31"/>
      <c r="B374" s="31"/>
      <c r="C374" s="31"/>
      <c r="D374" s="31"/>
      <c r="E374" s="31"/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  <c r="R374" s="31"/>
      <c r="S374" s="31"/>
      <c r="T374" s="31"/>
      <c r="U374" s="31"/>
      <c r="V374" s="31"/>
      <c r="W374" s="31"/>
      <c r="X374" s="31"/>
      <c r="Y374" s="31"/>
      <c r="Z374" s="31"/>
    </row>
    <row r="375" spans="1:26" ht="12.75" customHeight="1">
      <c r="A375" s="31"/>
      <c r="B375" s="31"/>
      <c r="C375" s="31"/>
      <c r="D375" s="31"/>
      <c r="E375" s="31"/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  <c r="R375" s="31"/>
      <c r="S375" s="31"/>
      <c r="T375" s="31"/>
      <c r="U375" s="31"/>
      <c r="V375" s="31"/>
      <c r="W375" s="31"/>
      <c r="X375" s="31"/>
      <c r="Y375" s="31"/>
      <c r="Z375" s="31"/>
    </row>
    <row r="376" spans="1:26" ht="12.75" customHeight="1">
      <c r="A376" s="31"/>
      <c r="B376" s="31"/>
      <c r="C376" s="31"/>
      <c r="D376" s="31"/>
      <c r="E376" s="31"/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  <c r="R376" s="31"/>
      <c r="S376" s="31"/>
      <c r="T376" s="31"/>
      <c r="U376" s="31"/>
      <c r="V376" s="31"/>
      <c r="W376" s="31"/>
      <c r="X376" s="31"/>
      <c r="Y376" s="31"/>
      <c r="Z376" s="31"/>
    </row>
    <row r="377" spans="1:26" ht="12.75" customHeight="1">
      <c r="A377" s="31"/>
      <c r="B377" s="31"/>
      <c r="C377" s="31"/>
      <c r="D377" s="31"/>
      <c r="E377" s="31"/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  <c r="R377" s="31"/>
      <c r="S377" s="31"/>
      <c r="T377" s="31"/>
      <c r="U377" s="31"/>
      <c r="V377" s="31"/>
      <c r="W377" s="31"/>
      <c r="X377" s="31"/>
      <c r="Y377" s="31"/>
      <c r="Z377" s="31"/>
    </row>
    <row r="378" spans="1:26" ht="12.75" customHeight="1">
      <c r="A378" s="31"/>
      <c r="B378" s="31"/>
      <c r="C378" s="31"/>
      <c r="D378" s="31"/>
      <c r="E378" s="31"/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  <c r="R378" s="31"/>
      <c r="S378" s="31"/>
      <c r="T378" s="31"/>
      <c r="U378" s="31"/>
      <c r="V378" s="31"/>
      <c r="W378" s="31"/>
      <c r="X378" s="31"/>
      <c r="Y378" s="31"/>
      <c r="Z378" s="31"/>
    </row>
    <row r="379" spans="1:26" ht="12.75" customHeight="1">
      <c r="A379" s="31"/>
      <c r="B379" s="31"/>
      <c r="C379" s="31"/>
      <c r="D379" s="31"/>
      <c r="E379" s="31"/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  <c r="R379" s="31"/>
      <c r="S379" s="31"/>
      <c r="T379" s="31"/>
      <c r="U379" s="31"/>
      <c r="V379" s="31"/>
      <c r="W379" s="31"/>
      <c r="X379" s="31"/>
      <c r="Y379" s="31"/>
      <c r="Z379" s="31"/>
    </row>
    <row r="380" spans="1:26" ht="12.75" customHeight="1">
      <c r="A380" s="31"/>
      <c r="B380" s="31"/>
      <c r="C380" s="31"/>
      <c r="D380" s="31"/>
      <c r="E380" s="31"/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  <c r="R380" s="31"/>
      <c r="S380" s="31"/>
      <c r="T380" s="31"/>
      <c r="U380" s="31"/>
      <c r="V380" s="31"/>
      <c r="W380" s="31"/>
      <c r="X380" s="31"/>
      <c r="Y380" s="31"/>
      <c r="Z380" s="31"/>
    </row>
    <row r="381" spans="1:26" ht="12.75" customHeight="1">
      <c r="A381" s="31"/>
      <c r="B381" s="31"/>
      <c r="C381" s="31"/>
      <c r="D381" s="31"/>
      <c r="E381" s="31"/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  <c r="R381" s="31"/>
      <c r="S381" s="31"/>
      <c r="T381" s="31"/>
      <c r="U381" s="31"/>
      <c r="V381" s="31"/>
      <c r="W381" s="31"/>
      <c r="X381" s="31"/>
      <c r="Y381" s="31"/>
      <c r="Z381" s="31"/>
    </row>
    <row r="382" spans="1:26" ht="12.75" customHeight="1">
      <c r="A382" s="31"/>
      <c r="B382" s="31"/>
      <c r="C382" s="31"/>
      <c r="D382" s="31"/>
      <c r="E382" s="31"/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  <c r="R382" s="31"/>
      <c r="S382" s="31"/>
      <c r="T382" s="31"/>
      <c r="U382" s="31"/>
      <c r="V382" s="31"/>
      <c r="W382" s="31"/>
      <c r="X382" s="31"/>
      <c r="Y382" s="31"/>
      <c r="Z382" s="31"/>
    </row>
    <row r="383" spans="1:26" ht="12.75" customHeight="1">
      <c r="A383" s="31"/>
      <c r="B383" s="31"/>
      <c r="C383" s="31"/>
      <c r="D383" s="31"/>
      <c r="E383" s="31"/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  <c r="R383" s="31"/>
      <c r="S383" s="31"/>
      <c r="T383" s="31"/>
      <c r="U383" s="31"/>
      <c r="V383" s="31"/>
      <c r="W383" s="31"/>
      <c r="X383" s="31"/>
      <c r="Y383" s="31"/>
      <c r="Z383" s="31"/>
    </row>
    <row r="384" spans="1:26" ht="12.75" customHeight="1">
      <c r="A384" s="31"/>
      <c r="B384" s="31"/>
      <c r="C384" s="31"/>
      <c r="D384" s="31"/>
      <c r="E384" s="31"/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  <c r="R384" s="31"/>
      <c r="S384" s="31"/>
      <c r="T384" s="31"/>
      <c r="U384" s="31"/>
      <c r="V384" s="31"/>
      <c r="W384" s="31"/>
      <c r="X384" s="31"/>
      <c r="Y384" s="31"/>
      <c r="Z384" s="31"/>
    </row>
    <row r="385" spans="1:26" ht="12.75" customHeight="1">
      <c r="A385" s="31"/>
      <c r="B385" s="31"/>
      <c r="C385" s="31"/>
      <c r="D385" s="31"/>
      <c r="E385" s="31"/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  <c r="R385" s="31"/>
      <c r="S385" s="31"/>
      <c r="T385" s="31"/>
      <c r="U385" s="31"/>
      <c r="V385" s="31"/>
      <c r="W385" s="31"/>
      <c r="X385" s="31"/>
      <c r="Y385" s="31"/>
      <c r="Z385" s="31"/>
    </row>
    <row r="386" spans="1:26" ht="12.75" customHeight="1">
      <c r="A386" s="31"/>
      <c r="B386" s="31"/>
      <c r="C386" s="31"/>
      <c r="D386" s="31"/>
      <c r="E386" s="31"/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</row>
    <row r="387" spans="1:26" ht="12.75" customHeight="1">
      <c r="A387" s="31"/>
      <c r="B387" s="31"/>
      <c r="C387" s="31"/>
      <c r="D387" s="31"/>
      <c r="E387" s="31"/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  <c r="R387" s="31"/>
      <c r="S387" s="31"/>
      <c r="T387" s="31"/>
      <c r="U387" s="31"/>
      <c r="V387" s="31"/>
      <c r="W387" s="31"/>
      <c r="X387" s="31"/>
      <c r="Y387" s="31"/>
      <c r="Z387" s="31"/>
    </row>
    <row r="388" spans="1:26" ht="12.75" customHeight="1">
      <c r="A388" s="31"/>
      <c r="B388" s="31"/>
      <c r="C388" s="31"/>
      <c r="D388" s="31"/>
      <c r="E388" s="31"/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  <c r="R388" s="31"/>
      <c r="S388" s="31"/>
      <c r="T388" s="31"/>
      <c r="U388" s="31"/>
      <c r="V388" s="31"/>
      <c r="W388" s="31"/>
      <c r="X388" s="31"/>
      <c r="Y388" s="31"/>
      <c r="Z388" s="31"/>
    </row>
    <row r="389" spans="1:26" ht="12.75" customHeight="1">
      <c r="A389" s="31"/>
      <c r="B389" s="31"/>
      <c r="C389" s="31"/>
      <c r="D389" s="31"/>
      <c r="E389" s="31"/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  <c r="R389" s="31"/>
      <c r="S389" s="31"/>
      <c r="T389" s="31"/>
      <c r="U389" s="31"/>
      <c r="V389" s="31"/>
      <c r="W389" s="31"/>
      <c r="X389" s="31"/>
      <c r="Y389" s="31"/>
      <c r="Z389" s="31"/>
    </row>
    <row r="390" spans="1:26" ht="12.75" customHeight="1">
      <c r="A390" s="31"/>
      <c r="B390" s="31"/>
      <c r="C390" s="31"/>
      <c r="D390" s="31"/>
      <c r="E390" s="31"/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  <c r="R390" s="31"/>
      <c r="S390" s="31"/>
      <c r="T390" s="31"/>
      <c r="U390" s="31"/>
      <c r="V390" s="31"/>
      <c r="W390" s="31"/>
      <c r="X390" s="31"/>
      <c r="Y390" s="31"/>
      <c r="Z390" s="31"/>
    </row>
    <row r="391" spans="1:26" ht="12.75" customHeight="1">
      <c r="A391" s="31"/>
      <c r="B391" s="31"/>
      <c r="C391" s="31"/>
      <c r="D391" s="31"/>
      <c r="E391" s="31"/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  <c r="R391" s="31"/>
      <c r="S391" s="31"/>
      <c r="T391" s="31"/>
      <c r="U391" s="31"/>
      <c r="V391" s="31"/>
      <c r="W391" s="31"/>
      <c r="X391" s="31"/>
      <c r="Y391" s="31"/>
      <c r="Z391" s="31"/>
    </row>
    <row r="392" spans="1:26" ht="12.75" customHeight="1">
      <c r="A392" s="31"/>
      <c r="B392" s="31"/>
      <c r="C392" s="31"/>
      <c r="D392" s="31"/>
      <c r="E392" s="31"/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  <c r="R392" s="31"/>
      <c r="S392" s="31"/>
      <c r="T392" s="31"/>
      <c r="U392" s="31"/>
      <c r="V392" s="31"/>
      <c r="W392" s="31"/>
      <c r="X392" s="31"/>
      <c r="Y392" s="31"/>
      <c r="Z392" s="31"/>
    </row>
    <row r="393" spans="1:26" ht="12.75" customHeight="1">
      <c r="A393" s="31"/>
      <c r="B393" s="31"/>
      <c r="C393" s="31"/>
      <c r="D393" s="31"/>
      <c r="E393" s="31"/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  <c r="R393" s="31"/>
      <c r="S393" s="31"/>
      <c r="T393" s="31"/>
      <c r="U393" s="31"/>
      <c r="V393" s="31"/>
      <c r="W393" s="31"/>
      <c r="X393" s="31"/>
      <c r="Y393" s="31"/>
      <c r="Z393" s="31"/>
    </row>
    <row r="394" spans="1:26" ht="12.75" customHeight="1">
      <c r="A394" s="31"/>
      <c r="B394" s="31"/>
      <c r="C394" s="31"/>
      <c r="D394" s="31"/>
      <c r="E394" s="31"/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  <c r="R394" s="31"/>
      <c r="S394" s="31"/>
      <c r="T394" s="31"/>
      <c r="U394" s="31"/>
      <c r="V394" s="31"/>
      <c r="W394" s="31"/>
      <c r="X394" s="31"/>
      <c r="Y394" s="31"/>
      <c r="Z394" s="31"/>
    </row>
    <row r="395" spans="1:26" ht="12.75" customHeight="1">
      <c r="A395" s="31"/>
      <c r="B395" s="31"/>
      <c r="C395" s="31"/>
      <c r="D395" s="31"/>
      <c r="E395" s="31"/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  <c r="R395" s="31"/>
      <c r="S395" s="31"/>
      <c r="T395" s="31"/>
      <c r="U395" s="31"/>
      <c r="V395" s="31"/>
      <c r="W395" s="31"/>
      <c r="X395" s="31"/>
      <c r="Y395" s="31"/>
      <c r="Z395" s="31"/>
    </row>
    <row r="396" spans="1:26" ht="12.75" customHeight="1">
      <c r="A396" s="31"/>
      <c r="B396" s="31"/>
      <c r="C396" s="31"/>
      <c r="D396" s="31"/>
      <c r="E396" s="31"/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  <c r="R396" s="31"/>
      <c r="S396" s="31"/>
      <c r="T396" s="31"/>
      <c r="U396" s="31"/>
      <c r="V396" s="31"/>
      <c r="W396" s="31"/>
      <c r="X396" s="31"/>
      <c r="Y396" s="31"/>
      <c r="Z396" s="31"/>
    </row>
    <row r="397" spans="1:26" ht="12.75" customHeight="1">
      <c r="A397" s="31"/>
      <c r="B397" s="31"/>
      <c r="C397" s="31"/>
      <c r="D397" s="31"/>
      <c r="E397" s="31"/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  <c r="R397" s="31"/>
      <c r="S397" s="31"/>
      <c r="T397" s="31"/>
      <c r="U397" s="31"/>
      <c r="V397" s="31"/>
      <c r="W397" s="31"/>
      <c r="X397" s="31"/>
      <c r="Y397" s="31"/>
      <c r="Z397" s="31"/>
    </row>
    <row r="398" spans="1:26" ht="12.75" customHeight="1">
      <c r="A398" s="31"/>
      <c r="B398" s="31"/>
      <c r="C398" s="31"/>
      <c r="D398" s="31"/>
      <c r="E398" s="31"/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  <c r="R398" s="31"/>
      <c r="S398" s="31"/>
      <c r="T398" s="31"/>
      <c r="U398" s="31"/>
      <c r="V398" s="31"/>
      <c r="W398" s="31"/>
      <c r="X398" s="31"/>
      <c r="Y398" s="31"/>
      <c r="Z398" s="31"/>
    </row>
    <row r="399" spans="1:26" ht="12.75" customHeight="1">
      <c r="A399" s="31"/>
      <c r="B399" s="31"/>
      <c r="C399" s="31"/>
      <c r="D399" s="31"/>
      <c r="E399" s="31"/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  <c r="R399" s="31"/>
      <c r="S399" s="31"/>
      <c r="T399" s="31"/>
      <c r="U399" s="31"/>
      <c r="V399" s="31"/>
      <c r="W399" s="31"/>
      <c r="X399" s="31"/>
      <c r="Y399" s="31"/>
      <c r="Z399" s="31"/>
    </row>
    <row r="400" spans="1:26" ht="12.75" customHeight="1">
      <c r="A400" s="31"/>
      <c r="B400" s="31"/>
      <c r="C400" s="31"/>
      <c r="D400" s="31"/>
      <c r="E400" s="31"/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  <c r="R400" s="31"/>
      <c r="S400" s="31"/>
      <c r="T400" s="31"/>
      <c r="U400" s="31"/>
      <c r="V400" s="31"/>
      <c r="W400" s="31"/>
      <c r="X400" s="31"/>
      <c r="Y400" s="31"/>
      <c r="Z400" s="31"/>
    </row>
    <row r="401" spans="1:26" ht="12.75" customHeight="1">
      <c r="A401" s="31"/>
      <c r="B401" s="31"/>
      <c r="C401" s="31"/>
      <c r="D401" s="31"/>
      <c r="E401" s="31"/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  <c r="R401" s="31"/>
      <c r="S401" s="31"/>
      <c r="T401" s="31"/>
      <c r="U401" s="31"/>
      <c r="V401" s="31"/>
      <c r="W401" s="31"/>
      <c r="X401" s="31"/>
      <c r="Y401" s="31"/>
      <c r="Z401" s="31"/>
    </row>
    <row r="402" spans="1:26" ht="12.75" customHeight="1">
      <c r="A402" s="31"/>
      <c r="B402" s="31"/>
      <c r="C402" s="31"/>
      <c r="D402" s="31"/>
      <c r="E402" s="31"/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  <c r="R402" s="31"/>
      <c r="S402" s="31"/>
      <c r="T402" s="31"/>
      <c r="U402" s="31"/>
      <c r="V402" s="31"/>
      <c r="W402" s="31"/>
      <c r="X402" s="31"/>
      <c r="Y402" s="31"/>
      <c r="Z402" s="31"/>
    </row>
    <row r="403" spans="1:26" ht="12.75" customHeight="1">
      <c r="A403" s="31"/>
      <c r="B403" s="31"/>
      <c r="C403" s="31"/>
      <c r="D403" s="31"/>
      <c r="E403" s="31"/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  <c r="R403" s="31"/>
      <c r="S403" s="31"/>
      <c r="T403" s="31"/>
      <c r="U403" s="31"/>
      <c r="V403" s="31"/>
      <c r="W403" s="31"/>
      <c r="X403" s="31"/>
      <c r="Y403" s="31"/>
      <c r="Z403" s="31"/>
    </row>
    <row r="404" spans="1:26" ht="12.75" customHeight="1">
      <c r="A404" s="31"/>
      <c r="B404" s="31"/>
      <c r="C404" s="31"/>
      <c r="D404" s="31"/>
      <c r="E404" s="31"/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  <c r="R404" s="31"/>
      <c r="S404" s="31"/>
      <c r="T404" s="31"/>
      <c r="U404" s="31"/>
      <c r="V404" s="31"/>
      <c r="W404" s="31"/>
      <c r="X404" s="31"/>
      <c r="Y404" s="31"/>
      <c r="Z404" s="31"/>
    </row>
    <row r="405" spans="1:26" ht="12.75" customHeight="1">
      <c r="A405" s="31"/>
      <c r="B405" s="31"/>
      <c r="C405" s="31"/>
      <c r="D405" s="31"/>
      <c r="E405" s="31"/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  <c r="Y405" s="31"/>
      <c r="Z405" s="31"/>
    </row>
    <row r="406" spans="1:26" ht="12.75" customHeight="1">
      <c r="A406" s="31"/>
      <c r="B406" s="31"/>
      <c r="C406" s="31"/>
      <c r="D406" s="31"/>
      <c r="E406" s="31"/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  <c r="R406" s="31"/>
      <c r="S406" s="31"/>
      <c r="T406" s="31"/>
      <c r="U406" s="31"/>
      <c r="V406" s="31"/>
      <c r="W406" s="31"/>
      <c r="X406" s="31"/>
      <c r="Y406" s="31"/>
      <c r="Z406" s="31"/>
    </row>
    <row r="407" spans="1:26" ht="12.75" customHeight="1">
      <c r="A407" s="31"/>
      <c r="B407" s="31"/>
      <c r="C407" s="31"/>
      <c r="D407" s="31"/>
      <c r="E407" s="31"/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  <c r="R407" s="31"/>
      <c r="S407" s="31"/>
      <c r="T407" s="31"/>
      <c r="U407" s="31"/>
      <c r="V407" s="31"/>
      <c r="W407" s="31"/>
      <c r="X407" s="31"/>
      <c r="Y407" s="31"/>
      <c r="Z407" s="31"/>
    </row>
    <row r="408" spans="1:26" ht="12.75" customHeight="1">
      <c r="A408" s="31"/>
      <c r="B408" s="31"/>
      <c r="C408" s="31"/>
      <c r="D408" s="31"/>
      <c r="E408" s="31"/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31"/>
      <c r="W408" s="31"/>
      <c r="X408" s="31"/>
      <c r="Y408" s="31"/>
      <c r="Z408" s="31"/>
    </row>
    <row r="409" spans="1:26" ht="12.75" customHeight="1">
      <c r="A409" s="31"/>
      <c r="B409" s="31"/>
      <c r="C409" s="31"/>
      <c r="D409" s="31"/>
      <c r="E409" s="31"/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  <c r="R409" s="31"/>
      <c r="S409" s="31"/>
      <c r="T409" s="31"/>
      <c r="U409" s="31"/>
      <c r="V409" s="31"/>
      <c r="W409" s="31"/>
      <c r="X409" s="31"/>
      <c r="Y409" s="31"/>
      <c r="Z409" s="31"/>
    </row>
    <row r="410" spans="1:26" ht="12.75" customHeight="1">
      <c r="A410" s="31"/>
      <c r="B410" s="31"/>
      <c r="C410" s="31"/>
      <c r="D410" s="31"/>
      <c r="E410" s="31"/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  <c r="R410" s="31"/>
      <c r="S410" s="31"/>
      <c r="T410" s="31"/>
      <c r="U410" s="31"/>
      <c r="V410" s="31"/>
      <c r="W410" s="31"/>
      <c r="X410" s="31"/>
      <c r="Y410" s="31"/>
      <c r="Z410" s="31"/>
    </row>
    <row r="411" spans="1:26" ht="12.75" customHeight="1">
      <c r="A411" s="31"/>
      <c r="B411" s="31"/>
      <c r="C411" s="31"/>
      <c r="D411" s="31"/>
      <c r="E411" s="31"/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  <c r="R411" s="31"/>
      <c r="S411" s="31"/>
      <c r="T411" s="31"/>
      <c r="U411" s="31"/>
      <c r="V411" s="31"/>
      <c r="W411" s="31"/>
      <c r="X411" s="31"/>
      <c r="Y411" s="31"/>
      <c r="Z411" s="31"/>
    </row>
    <row r="412" spans="1:26" ht="12.75" customHeight="1">
      <c r="A412" s="31"/>
      <c r="B412" s="31"/>
      <c r="C412" s="31"/>
      <c r="D412" s="31"/>
      <c r="E412" s="31"/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  <c r="R412" s="31"/>
      <c r="S412" s="31"/>
      <c r="T412" s="31"/>
      <c r="U412" s="31"/>
      <c r="V412" s="31"/>
      <c r="W412" s="31"/>
      <c r="X412" s="31"/>
      <c r="Y412" s="31"/>
      <c r="Z412" s="31"/>
    </row>
    <row r="413" spans="1:26" ht="12.75" customHeight="1">
      <c r="A413" s="31"/>
      <c r="B413" s="31"/>
      <c r="C413" s="31"/>
      <c r="D413" s="31"/>
      <c r="E413" s="31"/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  <c r="R413" s="31"/>
      <c r="S413" s="31"/>
      <c r="T413" s="31"/>
      <c r="U413" s="31"/>
      <c r="V413" s="31"/>
      <c r="W413" s="31"/>
      <c r="X413" s="31"/>
      <c r="Y413" s="31"/>
      <c r="Z413" s="31"/>
    </row>
    <row r="414" spans="1:26" ht="12.75" customHeight="1">
      <c r="A414" s="31"/>
      <c r="B414" s="31"/>
      <c r="C414" s="31"/>
      <c r="D414" s="31"/>
      <c r="E414" s="31"/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  <c r="R414" s="31"/>
      <c r="S414" s="31"/>
      <c r="T414" s="31"/>
      <c r="U414" s="31"/>
      <c r="V414" s="31"/>
      <c r="W414" s="31"/>
      <c r="X414" s="31"/>
      <c r="Y414" s="31"/>
      <c r="Z414" s="31"/>
    </row>
    <row r="415" spans="1:26" ht="12.75" customHeight="1">
      <c r="A415" s="31"/>
      <c r="B415" s="31"/>
      <c r="C415" s="31"/>
      <c r="D415" s="31"/>
      <c r="E415" s="31"/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  <c r="R415" s="31"/>
      <c r="S415" s="31"/>
      <c r="T415" s="31"/>
      <c r="U415" s="31"/>
      <c r="V415" s="31"/>
      <c r="W415" s="31"/>
      <c r="X415" s="31"/>
      <c r="Y415" s="31"/>
      <c r="Z415" s="31"/>
    </row>
    <row r="416" spans="1:26" ht="12.75" customHeight="1">
      <c r="A416" s="31"/>
      <c r="B416" s="31"/>
      <c r="C416" s="31"/>
      <c r="D416" s="31"/>
      <c r="E416" s="31"/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  <c r="R416" s="31"/>
      <c r="S416" s="31"/>
      <c r="T416" s="31"/>
      <c r="U416" s="31"/>
      <c r="V416" s="31"/>
      <c r="W416" s="31"/>
      <c r="X416" s="31"/>
      <c r="Y416" s="31"/>
      <c r="Z416" s="31"/>
    </row>
    <row r="417" spans="1:26" ht="12.75" customHeight="1">
      <c r="A417" s="31"/>
      <c r="B417" s="31"/>
      <c r="C417" s="31"/>
      <c r="D417" s="31"/>
      <c r="E417" s="31"/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  <c r="R417" s="31"/>
      <c r="S417" s="31"/>
      <c r="T417" s="31"/>
      <c r="U417" s="31"/>
      <c r="V417" s="31"/>
      <c r="W417" s="31"/>
      <c r="X417" s="31"/>
      <c r="Y417" s="31"/>
      <c r="Z417" s="31"/>
    </row>
    <row r="418" spans="1:26" ht="12.75" customHeight="1">
      <c r="A418" s="31"/>
      <c r="B418" s="31"/>
      <c r="C418" s="31"/>
      <c r="D418" s="31"/>
      <c r="E418" s="31"/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  <c r="R418" s="31"/>
      <c r="S418" s="31"/>
      <c r="T418" s="31"/>
      <c r="U418" s="31"/>
      <c r="V418" s="31"/>
      <c r="W418" s="31"/>
      <c r="X418" s="31"/>
      <c r="Y418" s="31"/>
      <c r="Z418" s="31"/>
    </row>
    <row r="419" spans="1:26" ht="12.75" customHeight="1">
      <c r="A419" s="31"/>
      <c r="B419" s="31"/>
      <c r="C419" s="31"/>
      <c r="D419" s="31"/>
      <c r="E419" s="31"/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  <c r="R419" s="31"/>
      <c r="S419" s="31"/>
      <c r="T419" s="31"/>
      <c r="U419" s="31"/>
      <c r="V419" s="31"/>
      <c r="W419" s="31"/>
      <c r="X419" s="31"/>
      <c r="Y419" s="31"/>
      <c r="Z419" s="31"/>
    </row>
    <row r="420" spans="1:26" ht="12.75" customHeight="1">
      <c r="A420" s="31"/>
      <c r="B420" s="31"/>
      <c r="C420" s="31"/>
      <c r="D420" s="31"/>
      <c r="E420" s="31"/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  <c r="R420" s="31"/>
      <c r="S420" s="31"/>
      <c r="T420" s="31"/>
      <c r="U420" s="31"/>
      <c r="V420" s="31"/>
      <c r="W420" s="31"/>
      <c r="X420" s="31"/>
      <c r="Y420" s="31"/>
      <c r="Z420" s="31"/>
    </row>
    <row r="421" spans="1:26" ht="12.75" customHeight="1">
      <c r="A421" s="31"/>
      <c r="B421" s="31"/>
      <c r="C421" s="31"/>
      <c r="D421" s="31"/>
      <c r="E421" s="31"/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  <c r="R421" s="31"/>
      <c r="S421" s="31"/>
      <c r="T421" s="31"/>
      <c r="U421" s="31"/>
      <c r="V421" s="31"/>
      <c r="W421" s="31"/>
      <c r="X421" s="31"/>
      <c r="Y421" s="31"/>
      <c r="Z421" s="31"/>
    </row>
    <row r="422" spans="1:26" ht="12.75" customHeight="1">
      <c r="A422" s="31"/>
      <c r="B422" s="31"/>
      <c r="C422" s="31"/>
      <c r="D422" s="31"/>
      <c r="E422" s="31"/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  <c r="R422" s="31"/>
      <c r="S422" s="31"/>
      <c r="T422" s="31"/>
      <c r="U422" s="31"/>
      <c r="V422" s="31"/>
      <c r="W422" s="31"/>
      <c r="X422" s="31"/>
      <c r="Y422" s="31"/>
      <c r="Z422" s="31"/>
    </row>
    <row r="423" spans="1:26" ht="12.75" customHeight="1">
      <c r="A423" s="31"/>
      <c r="B423" s="31"/>
      <c r="C423" s="31"/>
      <c r="D423" s="31"/>
      <c r="E423" s="31"/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  <c r="R423" s="31"/>
      <c r="S423" s="31"/>
      <c r="T423" s="31"/>
      <c r="U423" s="31"/>
      <c r="V423" s="31"/>
      <c r="W423" s="31"/>
      <c r="X423" s="31"/>
      <c r="Y423" s="31"/>
      <c r="Z423" s="31"/>
    </row>
    <row r="424" spans="1:26" ht="12.75" customHeight="1">
      <c r="A424" s="31"/>
      <c r="B424" s="31"/>
      <c r="C424" s="31"/>
      <c r="D424" s="31"/>
      <c r="E424" s="31"/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  <c r="R424" s="31"/>
      <c r="S424" s="31"/>
      <c r="T424" s="31"/>
      <c r="U424" s="31"/>
      <c r="V424" s="31"/>
      <c r="W424" s="31"/>
      <c r="X424" s="31"/>
      <c r="Y424" s="31"/>
      <c r="Z424" s="31"/>
    </row>
    <row r="425" spans="1:26" ht="12.75" customHeight="1">
      <c r="A425" s="31"/>
      <c r="B425" s="31"/>
      <c r="C425" s="31"/>
      <c r="D425" s="31"/>
      <c r="E425" s="31"/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  <c r="R425" s="31"/>
      <c r="S425" s="31"/>
      <c r="T425" s="31"/>
      <c r="U425" s="31"/>
      <c r="V425" s="31"/>
      <c r="W425" s="31"/>
      <c r="X425" s="31"/>
      <c r="Y425" s="31"/>
      <c r="Z425" s="31"/>
    </row>
    <row r="426" spans="1:26" ht="12.75" customHeight="1">
      <c r="A426" s="31"/>
      <c r="B426" s="31"/>
      <c r="C426" s="31"/>
      <c r="D426" s="31"/>
      <c r="E426" s="31"/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  <c r="R426" s="31"/>
      <c r="S426" s="31"/>
      <c r="T426" s="31"/>
      <c r="U426" s="31"/>
      <c r="V426" s="31"/>
      <c r="W426" s="31"/>
      <c r="X426" s="31"/>
      <c r="Y426" s="31"/>
      <c r="Z426" s="31"/>
    </row>
    <row r="427" spans="1:26" ht="12.75" customHeight="1">
      <c r="A427" s="31"/>
      <c r="B427" s="31"/>
      <c r="C427" s="31"/>
      <c r="D427" s="31"/>
      <c r="E427" s="31"/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  <c r="R427" s="31"/>
      <c r="S427" s="31"/>
      <c r="T427" s="31"/>
      <c r="U427" s="31"/>
      <c r="V427" s="31"/>
      <c r="W427" s="31"/>
      <c r="X427" s="31"/>
      <c r="Y427" s="31"/>
      <c r="Z427" s="31"/>
    </row>
    <row r="428" spans="1:26" ht="12.75" customHeight="1">
      <c r="A428" s="31"/>
      <c r="B428" s="31"/>
      <c r="C428" s="31"/>
      <c r="D428" s="31"/>
      <c r="E428" s="31"/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  <c r="R428" s="31"/>
      <c r="S428" s="31"/>
      <c r="T428" s="31"/>
      <c r="U428" s="31"/>
      <c r="V428" s="31"/>
      <c r="W428" s="31"/>
      <c r="X428" s="31"/>
      <c r="Y428" s="31"/>
      <c r="Z428" s="31"/>
    </row>
    <row r="429" spans="1:26" ht="12.75" customHeight="1">
      <c r="A429" s="31"/>
      <c r="B429" s="31"/>
      <c r="C429" s="31"/>
      <c r="D429" s="31"/>
      <c r="E429" s="31"/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  <c r="R429" s="31"/>
      <c r="S429" s="31"/>
      <c r="T429" s="31"/>
      <c r="U429" s="31"/>
      <c r="V429" s="31"/>
      <c r="W429" s="31"/>
      <c r="X429" s="31"/>
      <c r="Y429" s="31"/>
      <c r="Z429" s="31"/>
    </row>
    <row r="430" spans="1:26" ht="12.75" customHeight="1">
      <c r="A430" s="31"/>
      <c r="B430" s="31"/>
      <c r="C430" s="31"/>
      <c r="D430" s="31"/>
      <c r="E430" s="31"/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  <c r="R430" s="31"/>
      <c r="S430" s="31"/>
      <c r="T430" s="31"/>
      <c r="U430" s="31"/>
      <c r="V430" s="31"/>
      <c r="W430" s="31"/>
      <c r="X430" s="31"/>
      <c r="Y430" s="31"/>
      <c r="Z430" s="31"/>
    </row>
    <row r="431" spans="1:26" ht="12.75" customHeight="1">
      <c r="A431" s="31"/>
      <c r="B431" s="31"/>
      <c r="C431" s="31"/>
      <c r="D431" s="31"/>
      <c r="E431" s="31"/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  <c r="R431" s="31"/>
      <c r="S431" s="31"/>
      <c r="T431" s="31"/>
      <c r="U431" s="31"/>
      <c r="V431" s="31"/>
      <c r="W431" s="31"/>
      <c r="X431" s="31"/>
      <c r="Y431" s="31"/>
      <c r="Z431" s="31"/>
    </row>
    <row r="432" spans="1:26" ht="12.75" customHeight="1">
      <c r="A432" s="31"/>
      <c r="B432" s="31"/>
      <c r="C432" s="31"/>
      <c r="D432" s="31"/>
      <c r="E432" s="31"/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  <c r="R432" s="31"/>
      <c r="S432" s="31"/>
      <c r="T432" s="31"/>
      <c r="U432" s="31"/>
      <c r="V432" s="31"/>
      <c r="W432" s="31"/>
      <c r="X432" s="31"/>
      <c r="Y432" s="31"/>
      <c r="Z432" s="31"/>
    </row>
    <row r="433" spans="1:26" ht="12.75" customHeight="1">
      <c r="A433" s="31"/>
      <c r="B433" s="31"/>
      <c r="C433" s="31"/>
      <c r="D433" s="31"/>
      <c r="E433" s="31"/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  <c r="R433" s="31"/>
      <c r="S433" s="31"/>
      <c r="T433" s="31"/>
      <c r="U433" s="31"/>
      <c r="V433" s="31"/>
      <c r="W433" s="31"/>
      <c r="X433" s="31"/>
      <c r="Y433" s="31"/>
      <c r="Z433" s="31"/>
    </row>
    <row r="434" spans="1:26" ht="12.75" customHeight="1">
      <c r="A434" s="31"/>
      <c r="B434" s="31"/>
      <c r="C434" s="31"/>
      <c r="D434" s="31"/>
      <c r="E434" s="31"/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  <c r="R434" s="31"/>
      <c r="S434" s="31"/>
      <c r="T434" s="31"/>
      <c r="U434" s="31"/>
      <c r="V434" s="31"/>
      <c r="W434" s="31"/>
      <c r="X434" s="31"/>
      <c r="Y434" s="31"/>
      <c r="Z434" s="31"/>
    </row>
    <row r="435" spans="1:26" ht="12.75" customHeight="1">
      <c r="A435" s="31"/>
      <c r="B435" s="31"/>
      <c r="C435" s="31"/>
      <c r="D435" s="31"/>
      <c r="E435" s="31"/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  <c r="R435" s="31"/>
      <c r="S435" s="31"/>
      <c r="T435" s="31"/>
      <c r="U435" s="31"/>
      <c r="V435" s="31"/>
      <c r="W435" s="31"/>
      <c r="X435" s="31"/>
      <c r="Y435" s="31"/>
      <c r="Z435" s="31"/>
    </row>
    <row r="436" spans="1:26" ht="12.75" customHeight="1">
      <c r="A436" s="31"/>
      <c r="B436" s="31"/>
      <c r="C436" s="31"/>
      <c r="D436" s="31"/>
      <c r="E436" s="31"/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  <c r="R436" s="31"/>
      <c r="S436" s="31"/>
      <c r="T436" s="31"/>
      <c r="U436" s="31"/>
      <c r="V436" s="31"/>
      <c r="W436" s="31"/>
      <c r="X436" s="31"/>
      <c r="Y436" s="31"/>
      <c r="Z436" s="31"/>
    </row>
    <row r="437" spans="1:26" ht="12.75" customHeight="1">
      <c r="A437" s="31"/>
      <c r="B437" s="31"/>
      <c r="C437" s="31"/>
      <c r="D437" s="31"/>
      <c r="E437" s="31"/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  <c r="R437" s="31"/>
      <c r="S437" s="31"/>
      <c r="T437" s="31"/>
      <c r="U437" s="31"/>
      <c r="V437" s="31"/>
      <c r="W437" s="31"/>
      <c r="X437" s="31"/>
      <c r="Y437" s="31"/>
      <c r="Z437" s="31"/>
    </row>
    <row r="438" spans="1:26" ht="12.75" customHeight="1">
      <c r="A438" s="31"/>
      <c r="B438" s="31"/>
      <c r="C438" s="31"/>
      <c r="D438" s="31"/>
      <c r="E438" s="31"/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  <c r="R438" s="31"/>
      <c r="S438" s="31"/>
      <c r="T438" s="31"/>
      <c r="U438" s="31"/>
      <c r="V438" s="31"/>
      <c r="W438" s="31"/>
      <c r="X438" s="31"/>
      <c r="Y438" s="31"/>
      <c r="Z438" s="31"/>
    </row>
    <row r="439" spans="1:26" ht="12.75" customHeight="1">
      <c r="A439" s="31"/>
      <c r="B439" s="31"/>
      <c r="C439" s="31"/>
      <c r="D439" s="31"/>
      <c r="E439" s="31"/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  <c r="R439" s="31"/>
      <c r="S439" s="31"/>
      <c r="T439" s="31"/>
      <c r="U439" s="31"/>
      <c r="V439" s="31"/>
      <c r="W439" s="31"/>
      <c r="X439" s="31"/>
      <c r="Y439" s="31"/>
      <c r="Z439" s="31"/>
    </row>
    <row r="440" spans="1:26" ht="12.75" customHeight="1">
      <c r="A440" s="31"/>
      <c r="B440" s="31"/>
      <c r="C440" s="31"/>
      <c r="D440" s="31"/>
      <c r="E440" s="31"/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  <c r="R440" s="31"/>
      <c r="S440" s="31"/>
      <c r="T440" s="31"/>
      <c r="U440" s="31"/>
      <c r="V440" s="31"/>
      <c r="W440" s="31"/>
      <c r="X440" s="31"/>
      <c r="Y440" s="31"/>
      <c r="Z440" s="31"/>
    </row>
    <row r="441" spans="1:26" ht="12.75" customHeight="1">
      <c r="A441" s="31"/>
      <c r="B441" s="31"/>
      <c r="C441" s="31"/>
      <c r="D441" s="31"/>
      <c r="E441" s="31"/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  <c r="R441" s="31"/>
      <c r="S441" s="31"/>
      <c r="T441" s="31"/>
      <c r="U441" s="31"/>
      <c r="V441" s="31"/>
      <c r="W441" s="31"/>
      <c r="X441" s="31"/>
      <c r="Y441" s="31"/>
      <c r="Z441" s="31"/>
    </row>
    <row r="442" spans="1:26" ht="12.75" customHeight="1">
      <c r="A442" s="31"/>
      <c r="B442" s="31"/>
      <c r="C442" s="31"/>
      <c r="D442" s="31"/>
      <c r="E442" s="31"/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  <c r="R442" s="31"/>
      <c r="S442" s="31"/>
      <c r="T442" s="31"/>
      <c r="U442" s="31"/>
      <c r="V442" s="31"/>
      <c r="W442" s="31"/>
      <c r="X442" s="31"/>
      <c r="Y442" s="31"/>
      <c r="Z442" s="31"/>
    </row>
    <row r="443" spans="1:26" ht="12.75" customHeight="1">
      <c r="A443" s="31"/>
      <c r="B443" s="31"/>
      <c r="C443" s="31"/>
      <c r="D443" s="31"/>
      <c r="E443" s="31"/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  <c r="R443" s="31"/>
      <c r="S443" s="31"/>
      <c r="T443" s="31"/>
      <c r="U443" s="31"/>
      <c r="V443" s="31"/>
      <c r="W443" s="31"/>
      <c r="X443" s="31"/>
      <c r="Y443" s="31"/>
      <c r="Z443" s="31"/>
    </row>
    <row r="444" spans="1:26" ht="12.75" customHeight="1">
      <c r="A444" s="31"/>
      <c r="B444" s="31"/>
      <c r="C444" s="31"/>
      <c r="D444" s="31"/>
      <c r="E444" s="31"/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  <c r="R444" s="31"/>
      <c r="S444" s="31"/>
      <c r="T444" s="31"/>
      <c r="U444" s="31"/>
      <c r="V444" s="31"/>
      <c r="W444" s="31"/>
      <c r="X444" s="31"/>
      <c r="Y444" s="31"/>
      <c r="Z444" s="31"/>
    </row>
    <row r="445" spans="1:26" ht="12.75" customHeight="1">
      <c r="A445" s="31"/>
      <c r="B445" s="31"/>
      <c r="C445" s="31"/>
      <c r="D445" s="31"/>
      <c r="E445" s="31"/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  <c r="R445" s="31"/>
      <c r="S445" s="31"/>
      <c r="T445" s="31"/>
      <c r="U445" s="31"/>
      <c r="V445" s="31"/>
      <c r="W445" s="31"/>
      <c r="X445" s="31"/>
      <c r="Y445" s="31"/>
      <c r="Z445" s="31"/>
    </row>
    <row r="446" spans="1:26" ht="12.75" customHeight="1">
      <c r="A446" s="31"/>
      <c r="B446" s="31"/>
      <c r="C446" s="31"/>
      <c r="D446" s="31"/>
      <c r="E446" s="31"/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  <c r="R446" s="31"/>
      <c r="S446" s="31"/>
      <c r="T446" s="31"/>
      <c r="U446" s="31"/>
      <c r="V446" s="31"/>
      <c r="W446" s="31"/>
      <c r="X446" s="31"/>
      <c r="Y446" s="31"/>
      <c r="Z446" s="31"/>
    </row>
    <row r="447" spans="1:26" ht="12.75" customHeight="1">
      <c r="A447" s="31"/>
      <c r="B447" s="31"/>
      <c r="C447" s="31"/>
      <c r="D447" s="31"/>
      <c r="E447" s="31"/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  <c r="R447" s="31"/>
      <c r="S447" s="31"/>
      <c r="T447" s="31"/>
      <c r="U447" s="31"/>
      <c r="V447" s="31"/>
      <c r="W447" s="31"/>
      <c r="X447" s="31"/>
      <c r="Y447" s="31"/>
      <c r="Z447" s="31"/>
    </row>
    <row r="448" spans="1:26" ht="12.75" customHeight="1">
      <c r="A448" s="31"/>
      <c r="B448" s="31"/>
      <c r="C448" s="31"/>
      <c r="D448" s="31"/>
      <c r="E448" s="31"/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  <c r="R448" s="31"/>
      <c r="S448" s="31"/>
      <c r="T448" s="31"/>
      <c r="U448" s="31"/>
      <c r="V448" s="31"/>
      <c r="W448" s="31"/>
      <c r="X448" s="31"/>
      <c r="Y448" s="31"/>
      <c r="Z448" s="31"/>
    </row>
    <row r="449" spans="1:26" ht="12.75" customHeight="1">
      <c r="A449" s="31"/>
      <c r="B449" s="31"/>
      <c r="C449" s="31"/>
      <c r="D449" s="31"/>
      <c r="E449" s="31"/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  <c r="R449" s="31"/>
      <c r="S449" s="31"/>
      <c r="T449" s="31"/>
      <c r="U449" s="31"/>
      <c r="V449" s="31"/>
      <c r="W449" s="31"/>
      <c r="X449" s="31"/>
      <c r="Y449" s="31"/>
      <c r="Z449" s="31"/>
    </row>
    <row r="450" spans="1:26" ht="12.75" customHeight="1">
      <c r="A450" s="31"/>
      <c r="B450" s="31"/>
      <c r="C450" s="31"/>
      <c r="D450" s="31"/>
      <c r="E450" s="31"/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  <c r="R450" s="31"/>
      <c r="S450" s="31"/>
      <c r="T450" s="31"/>
      <c r="U450" s="31"/>
      <c r="V450" s="31"/>
      <c r="W450" s="31"/>
      <c r="X450" s="31"/>
      <c r="Y450" s="31"/>
      <c r="Z450" s="31"/>
    </row>
    <row r="451" spans="1:26" ht="12.75" customHeight="1">
      <c r="A451" s="31"/>
      <c r="B451" s="31"/>
      <c r="C451" s="31"/>
      <c r="D451" s="31"/>
      <c r="E451" s="31"/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  <c r="R451" s="31"/>
      <c r="S451" s="31"/>
      <c r="T451" s="31"/>
      <c r="U451" s="31"/>
      <c r="V451" s="31"/>
      <c r="W451" s="31"/>
      <c r="X451" s="31"/>
      <c r="Y451" s="31"/>
      <c r="Z451" s="31"/>
    </row>
    <row r="452" spans="1:26" ht="12.75" customHeight="1">
      <c r="A452" s="31"/>
      <c r="B452" s="31"/>
      <c r="C452" s="31"/>
      <c r="D452" s="31"/>
      <c r="E452" s="31"/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  <c r="R452" s="31"/>
      <c r="S452" s="31"/>
      <c r="T452" s="31"/>
      <c r="U452" s="31"/>
      <c r="V452" s="31"/>
      <c r="W452" s="31"/>
      <c r="X452" s="31"/>
      <c r="Y452" s="31"/>
      <c r="Z452" s="31"/>
    </row>
    <row r="453" spans="1:26" ht="12.75" customHeight="1">
      <c r="A453" s="31"/>
      <c r="B453" s="31"/>
      <c r="C453" s="31"/>
      <c r="D453" s="31"/>
      <c r="E453" s="31"/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  <c r="R453" s="31"/>
      <c r="S453" s="31"/>
      <c r="T453" s="31"/>
      <c r="U453" s="31"/>
      <c r="V453" s="31"/>
      <c r="W453" s="31"/>
      <c r="X453" s="31"/>
      <c r="Y453" s="31"/>
      <c r="Z453" s="31"/>
    </row>
    <row r="454" spans="1:26" ht="12.75" customHeight="1">
      <c r="A454" s="31"/>
      <c r="B454" s="31"/>
      <c r="C454" s="31"/>
      <c r="D454" s="31"/>
      <c r="E454" s="31"/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  <c r="R454" s="31"/>
      <c r="S454" s="31"/>
      <c r="T454" s="31"/>
      <c r="U454" s="31"/>
      <c r="V454" s="31"/>
      <c r="W454" s="31"/>
      <c r="X454" s="31"/>
      <c r="Y454" s="31"/>
      <c r="Z454" s="31"/>
    </row>
    <row r="455" spans="1:26" ht="12.75" customHeight="1">
      <c r="A455" s="31"/>
      <c r="B455" s="31"/>
      <c r="C455" s="31"/>
      <c r="D455" s="31"/>
      <c r="E455" s="31"/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  <c r="R455" s="31"/>
      <c r="S455" s="31"/>
      <c r="T455" s="31"/>
      <c r="U455" s="31"/>
      <c r="V455" s="31"/>
      <c r="W455" s="31"/>
      <c r="X455" s="31"/>
      <c r="Y455" s="31"/>
      <c r="Z455" s="31"/>
    </row>
    <row r="456" spans="1:26" ht="12.75" customHeight="1">
      <c r="A456" s="31"/>
      <c r="B456" s="31"/>
      <c r="C456" s="31"/>
      <c r="D456" s="31"/>
      <c r="E456" s="31"/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  <c r="R456" s="31"/>
      <c r="S456" s="31"/>
      <c r="T456" s="31"/>
      <c r="U456" s="31"/>
      <c r="V456" s="31"/>
      <c r="W456" s="31"/>
      <c r="X456" s="31"/>
      <c r="Y456" s="31"/>
      <c r="Z456" s="31"/>
    </row>
    <row r="457" spans="1:26" ht="12.75" customHeight="1">
      <c r="A457" s="31"/>
      <c r="B457" s="31"/>
      <c r="C457" s="31"/>
      <c r="D457" s="31"/>
      <c r="E457" s="31"/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  <c r="R457" s="31"/>
      <c r="S457" s="31"/>
      <c r="T457" s="31"/>
      <c r="U457" s="31"/>
      <c r="V457" s="31"/>
      <c r="W457" s="31"/>
      <c r="X457" s="31"/>
      <c r="Y457" s="31"/>
      <c r="Z457" s="31"/>
    </row>
    <row r="458" spans="1:26" ht="12.75" customHeight="1">
      <c r="A458" s="31"/>
      <c r="B458" s="31"/>
      <c r="C458" s="31"/>
      <c r="D458" s="31"/>
      <c r="E458" s="31"/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  <c r="R458" s="31"/>
      <c r="S458" s="31"/>
      <c r="T458" s="31"/>
      <c r="U458" s="31"/>
      <c r="V458" s="31"/>
      <c r="W458" s="31"/>
      <c r="X458" s="31"/>
      <c r="Y458" s="31"/>
      <c r="Z458" s="31"/>
    </row>
    <row r="459" spans="1:26" ht="12.75" customHeight="1">
      <c r="A459" s="31"/>
      <c r="B459" s="31"/>
      <c r="C459" s="31"/>
      <c r="D459" s="31"/>
      <c r="E459" s="31"/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  <c r="R459" s="31"/>
      <c r="S459" s="31"/>
      <c r="T459" s="31"/>
      <c r="U459" s="31"/>
      <c r="V459" s="31"/>
      <c r="W459" s="31"/>
      <c r="X459" s="31"/>
      <c r="Y459" s="31"/>
      <c r="Z459" s="31"/>
    </row>
    <row r="460" spans="1:26" ht="12.75" customHeight="1">
      <c r="A460" s="31"/>
      <c r="B460" s="31"/>
      <c r="C460" s="31"/>
      <c r="D460" s="31"/>
      <c r="E460" s="31"/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  <c r="R460" s="31"/>
      <c r="S460" s="31"/>
      <c r="T460" s="31"/>
      <c r="U460" s="31"/>
      <c r="V460" s="31"/>
      <c r="W460" s="31"/>
      <c r="X460" s="31"/>
      <c r="Y460" s="31"/>
      <c r="Z460" s="31"/>
    </row>
    <row r="461" spans="1:26" ht="12.75" customHeight="1">
      <c r="A461" s="31"/>
      <c r="B461" s="31"/>
      <c r="C461" s="31"/>
      <c r="D461" s="31"/>
      <c r="E461" s="31"/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  <c r="R461" s="31"/>
      <c r="S461" s="31"/>
      <c r="T461" s="31"/>
      <c r="U461" s="31"/>
      <c r="V461" s="31"/>
      <c r="W461" s="31"/>
      <c r="X461" s="31"/>
      <c r="Y461" s="31"/>
      <c r="Z461" s="31"/>
    </row>
    <row r="462" spans="1:26" ht="12.75" customHeight="1">
      <c r="A462" s="31"/>
      <c r="B462" s="31"/>
      <c r="C462" s="31"/>
      <c r="D462" s="31"/>
      <c r="E462" s="31"/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  <c r="R462" s="31"/>
      <c r="S462" s="31"/>
      <c r="T462" s="31"/>
      <c r="U462" s="31"/>
      <c r="V462" s="31"/>
      <c r="W462" s="31"/>
      <c r="X462" s="31"/>
      <c r="Y462" s="31"/>
      <c r="Z462" s="31"/>
    </row>
    <row r="463" spans="1:26" ht="12.75" customHeight="1">
      <c r="A463" s="31"/>
      <c r="B463" s="31"/>
      <c r="C463" s="31"/>
      <c r="D463" s="31"/>
      <c r="E463" s="31"/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  <c r="R463" s="31"/>
      <c r="S463" s="31"/>
      <c r="T463" s="31"/>
      <c r="U463" s="31"/>
      <c r="V463" s="31"/>
      <c r="W463" s="31"/>
      <c r="X463" s="31"/>
      <c r="Y463" s="31"/>
      <c r="Z463" s="31"/>
    </row>
    <row r="464" spans="1:26" ht="12.75" customHeight="1">
      <c r="A464" s="31"/>
      <c r="B464" s="31"/>
      <c r="C464" s="31"/>
      <c r="D464" s="31"/>
      <c r="E464" s="31"/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  <c r="R464" s="31"/>
      <c r="S464" s="31"/>
      <c r="T464" s="31"/>
      <c r="U464" s="31"/>
      <c r="V464" s="31"/>
      <c r="W464" s="31"/>
      <c r="X464" s="31"/>
      <c r="Y464" s="31"/>
      <c r="Z464" s="31"/>
    </row>
    <row r="465" spans="1:26" ht="12.75" customHeight="1">
      <c r="A465" s="31"/>
      <c r="B465" s="31"/>
      <c r="C465" s="31"/>
      <c r="D465" s="31"/>
      <c r="E465" s="31"/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  <c r="R465" s="31"/>
      <c r="S465" s="31"/>
      <c r="T465" s="31"/>
      <c r="U465" s="31"/>
      <c r="V465" s="31"/>
      <c r="W465" s="31"/>
      <c r="X465" s="31"/>
      <c r="Y465" s="31"/>
      <c r="Z465" s="31"/>
    </row>
    <row r="466" spans="1:26" ht="12.75" customHeight="1">
      <c r="A466" s="31"/>
      <c r="B466" s="31"/>
      <c r="C466" s="31"/>
      <c r="D466" s="31"/>
      <c r="E466" s="31"/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  <c r="R466" s="31"/>
      <c r="S466" s="31"/>
      <c r="T466" s="31"/>
      <c r="U466" s="31"/>
      <c r="V466" s="31"/>
      <c r="W466" s="31"/>
      <c r="X466" s="31"/>
      <c r="Y466" s="31"/>
      <c r="Z466" s="31"/>
    </row>
    <row r="467" spans="1:26" ht="12.75" customHeight="1">
      <c r="A467" s="31"/>
      <c r="B467" s="31"/>
      <c r="C467" s="31"/>
      <c r="D467" s="31"/>
      <c r="E467" s="31"/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  <c r="R467" s="31"/>
      <c r="S467" s="31"/>
      <c r="T467" s="31"/>
      <c r="U467" s="31"/>
      <c r="V467" s="31"/>
      <c r="W467" s="31"/>
      <c r="X467" s="31"/>
      <c r="Y467" s="31"/>
      <c r="Z467" s="31"/>
    </row>
    <row r="468" spans="1:26" ht="12.75" customHeight="1">
      <c r="A468" s="31"/>
      <c r="B468" s="31"/>
      <c r="C468" s="31"/>
      <c r="D468" s="31"/>
      <c r="E468" s="31"/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  <c r="R468" s="31"/>
      <c r="S468" s="31"/>
      <c r="T468" s="31"/>
      <c r="U468" s="31"/>
      <c r="V468" s="31"/>
      <c r="W468" s="31"/>
      <c r="X468" s="31"/>
      <c r="Y468" s="31"/>
      <c r="Z468" s="31"/>
    </row>
    <row r="469" spans="1:26" ht="12.75" customHeight="1">
      <c r="A469" s="31"/>
      <c r="B469" s="31"/>
      <c r="C469" s="31"/>
      <c r="D469" s="31"/>
      <c r="E469" s="31"/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  <c r="R469" s="31"/>
      <c r="S469" s="31"/>
      <c r="T469" s="31"/>
      <c r="U469" s="31"/>
      <c r="V469" s="31"/>
      <c r="W469" s="31"/>
      <c r="X469" s="31"/>
      <c r="Y469" s="31"/>
      <c r="Z469" s="31"/>
    </row>
    <row r="470" spans="1:26" ht="12.75" customHeight="1">
      <c r="A470" s="31"/>
      <c r="B470" s="31"/>
      <c r="C470" s="31"/>
      <c r="D470" s="31"/>
      <c r="E470" s="31"/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  <c r="R470" s="31"/>
      <c r="S470" s="31"/>
      <c r="T470" s="31"/>
      <c r="U470" s="31"/>
      <c r="V470" s="31"/>
      <c r="W470" s="31"/>
      <c r="X470" s="31"/>
      <c r="Y470" s="31"/>
      <c r="Z470" s="31"/>
    </row>
    <row r="471" spans="1:26" ht="12.75" customHeight="1">
      <c r="A471" s="31"/>
      <c r="B471" s="31"/>
      <c r="C471" s="31"/>
      <c r="D471" s="31"/>
      <c r="E471" s="31"/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  <c r="R471" s="31"/>
      <c r="S471" s="31"/>
      <c r="T471" s="31"/>
      <c r="U471" s="31"/>
      <c r="V471" s="31"/>
      <c r="W471" s="31"/>
      <c r="X471" s="31"/>
      <c r="Y471" s="31"/>
      <c r="Z471" s="31"/>
    </row>
    <row r="472" spans="1:26" ht="12.75" customHeight="1">
      <c r="A472" s="31"/>
      <c r="B472" s="31"/>
      <c r="C472" s="31"/>
      <c r="D472" s="31"/>
      <c r="E472" s="31"/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  <c r="R472" s="31"/>
      <c r="S472" s="31"/>
      <c r="T472" s="31"/>
      <c r="U472" s="31"/>
      <c r="V472" s="31"/>
      <c r="W472" s="31"/>
      <c r="X472" s="31"/>
      <c r="Y472" s="31"/>
      <c r="Z472" s="31"/>
    </row>
    <row r="473" spans="1:26" ht="12.75" customHeight="1">
      <c r="A473" s="31"/>
      <c r="B473" s="31"/>
      <c r="C473" s="31"/>
      <c r="D473" s="31"/>
      <c r="E473" s="31"/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  <c r="R473" s="31"/>
      <c r="S473" s="31"/>
      <c r="T473" s="31"/>
      <c r="U473" s="31"/>
      <c r="V473" s="31"/>
      <c r="W473" s="31"/>
      <c r="X473" s="31"/>
      <c r="Y473" s="31"/>
      <c r="Z473" s="31"/>
    </row>
    <row r="474" spans="1:26" ht="12.75" customHeight="1">
      <c r="A474" s="31"/>
      <c r="B474" s="31"/>
      <c r="C474" s="31"/>
      <c r="D474" s="31"/>
      <c r="E474" s="31"/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  <c r="R474" s="31"/>
      <c r="S474" s="31"/>
      <c r="T474" s="31"/>
      <c r="U474" s="31"/>
      <c r="V474" s="31"/>
      <c r="W474" s="31"/>
      <c r="X474" s="31"/>
      <c r="Y474" s="31"/>
      <c r="Z474" s="31"/>
    </row>
    <row r="475" spans="1:26" ht="12.75" customHeight="1">
      <c r="A475" s="31"/>
      <c r="B475" s="31"/>
      <c r="C475" s="31"/>
      <c r="D475" s="31"/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  <c r="W475" s="31"/>
      <c r="X475" s="31"/>
      <c r="Y475" s="31"/>
      <c r="Z475" s="31"/>
    </row>
    <row r="476" spans="1:26" ht="12.75" customHeight="1">
      <c r="A476" s="31"/>
      <c r="B476" s="31"/>
      <c r="C476" s="31"/>
      <c r="D476" s="31"/>
      <c r="E476" s="31"/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  <c r="R476" s="31"/>
      <c r="S476" s="31"/>
      <c r="T476" s="31"/>
      <c r="U476" s="31"/>
      <c r="V476" s="31"/>
      <c r="W476" s="31"/>
      <c r="X476" s="31"/>
      <c r="Y476" s="31"/>
      <c r="Z476" s="31"/>
    </row>
    <row r="477" spans="1:26" ht="12.75" customHeight="1">
      <c r="A477" s="31"/>
      <c r="B477" s="31"/>
      <c r="C477" s="31"/>
      <c r="D477" s="31"/>
      <c r="E477" s="31"/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  <c r="R477" s="31"/>
      <c r="S477" s="31"/>
      <c r="T477" s="31"/>
      <c r="U477" s="31"/>
      <c r="V477" s="31"/>
      <c r="W477" s="31"/>
      <c r="X477" s="31"/>
      <c r="Y477" s="31"/>
      <c r="Z477" s="31"/>
    </row>
    <row r="478" spans="1:26" ht="12.75" customHeight="1">
      <c r="A478" s="31"/>
      <c r="B478" s="31"/>
      <c r="C478" s="31"/>
      <c r="D478" s="31"/>
      <c r="E478" s="31"/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  <c r="R478" s="31"/>
      <c r="S478" s="31"/>
      <c r="T478" s="31"/>
      <c r="U478" s="31"/>
      <c r="V478" s="31"/>
      <c r="W478" s="31"/>
      <c r="X478" s="31"/>
      <c r="Y478" s="31"/>
      <c r="Z478" s="31"/>
    </row>
    <row r="479" spans="1:26" ht="12.75" customHeight="1">
      <c r="A479" s="31"/>
      <c r="B479" s="31"/>
      <c r="C479" s="31"/>
      <c r="D479" s="31"/>
      <c r="E479" s="31"/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  <c r="R479" s="31"/>
      <c r="S479" s="31"/>
      <c r="T479" s="31"/>
      <c r="U479" s="31"/>
      <c r="V479" s="31"/>
      <c r="W479" s="31"/>
      <c r="X479" s="31"/>
      <c r="Y479" s="31"/>
      <c r="Z479" s="31"/>
    </row>
    <row r="480" spans="1:26" ht="12.75" customHeight="1">
      <c r="A480" s="31"/>
      <c r="B480" s="31"/>
      <c r="C480" s="31"/>
      <c r="D480" s="31"/>
      <c r="E480" s="31"/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  <c r="R480" s="31"/>
      <c r="S480" s="31"/>
      <c r="T480" s="31"/>
      <c r="U480" s="31"/>
      <c r="V480" s="31"/>
      <c r="W480" s="31"/>
      <c r="X480" s="31"/>
      <c r="Y480" s="31"/>
      <c r="Z480" s="31"/>
    </row>
    <row r="481" spans="1:26" ht="12.75" customHeight="1">
      <c r="A481" s="31"/>
      <c r="B481" s="31"/>
      <c r="C481" s="31"/>
      <c r="D481" s="31"/>
      <c r="E481" s="31"/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  <c r="R481" s="31"/>
      <c r="S481" s="31"/>
      <c r="T481" s="31"/>
      <c r="U481" s="31"/>
      <c r="V481" s="31"/>
      <c r="W481" s="31"/>
      <c r="X481" s="31"/>
      <c r="Y481" s="31"/>
      <c r="Z481" s="31"/>
    </row>
    <row r="482" spans="1:26" ht="12.75" customHeight="1">
      <c r="A482" s="31"/>
      <c r="B482" s="31"/>
      <c r="C482" s="31"/>
      <c r="D482" s="31"/>
      <c r="E482" s="31"/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  <c r="R482" s="31"/>
      <c r="S482" s="31"/>
      <c r="T482" s="31"/>
      <c r="U482" s="31"/>
      <c r="V482" s="31"/>
      <c r="W482" s="31"/>
      <c r="X482" s="31"/>
      <c r="Y482" s="31"/>
      <c r="Z482" s="31"/>
    </row>
    <row r="483" spans="1:26" ht="12.75" customHeight="1">
      <c r="A483" s="31"/>
      <c r="B483" s="31"/>
      <c r="C483" s="31"/>
      <c r="D483" s="31"/>
      <c r="E483" s="31"/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  <c r="R483" s="31"/>
      <c r="S483" s="31"/>
      <c r="T483" s="31"/>
      <c r="U483" s="31"/>
      <c r="V483" s="31"/>
      <c r="W483" s="31"/>
      <c r="X483" s="31"/>
      <c r="Y483" s="31"/>
      <c r="Z483" s="31"/>
    </row>
    <row r="484" spans="1:26" ht="12.75" customHeight="1">
      <c r="A484" s="31"/>
      <c r="B484" s="31"/>
      <c r="C484" s="31"/>
      <c r="D484" s="31"/>
      <c r="E484" s="31"/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  <c r="R484" s="31"/>
      <c r="S484" s="31"/>
      <c r="T484" s="31"/>
      <c r="U484" s="31"/>
      <c r="V484" s="31"/>
      <c r="W484" s="31"/>
      <c r="X484" s="31"/>
      <c r="Y484" s="31"/>
      <c r="Z484" s="31"/>
    </row>
    <row r="485" spans="1:26" ht="12.75" customHeight="1">
      <c r="A485" s="31"/>
      <c r="B485" s="31"/>
      <c r="C485" s="31"/>
      <c r="D485" s="31"/>
      <c r="E485" s="31"/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  <c r="R485" s="31"/>
      <c r="S485" s="31"/>
      <c r="T485" s="31"/>
      <c r="U485" s="31"/>
      <c r="V485" s="31"/>
      <c r="W485" s="31"/>
      <c r="X485" s="31"/>
      <c r="Y485" s="31"/>
      <c r="Z485" s="31"/>
    </row>
    <row r="486" spans="1:26" ht="12.75" customHeight="1">
      <c r="A486" s="31"/>
      <c r="B486" s="31"/>
      <c r="C486" s="31"/>
      <c r="D486" s="31"/>
      <c r="E486" s="31"/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  <c r="R486" s="31"/>
      <c r="S486" s="31"/>
      <c r="T486" s="31"/>
      <c r="U486" s="31"/>
      <c r="V486" s="31"/>
      <c r="W486" s="31"/>
      <c r="X486" s="31"/>
      <c r="Y486" s="31"/>
      <c r="Z486" s="31"/>
    </row>
    <row r="487" spans="1:26" ht="12.75" customHeight="1">
      <c r="A487" s="31"/>
      <c r="B487" s="31"/>
      <c r="C487" s="31"/>
      <c r="D487" s="31"/>
      <c r="E487" s="31"/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  <c r="R487" s="31"/>
      <c r="S487" s="31"/>
      <c r="T487" s="31"/>
      <c r="U487" s="31"/>
      <c r="V487" s="31"/>
      <c r="W487" s="31"/>
      <c r="X487" s="31"/>
      <c r="Y487" s="31"/>
      <c r="Z487" s="31"/>
    </row>
    <row r="488" spans="1:26" ht="12.75" customHeight="1">
      <c r="A488" s="31"/>
      <c r="B488" s="31"/>
      <c r="C488" s="31"/>
      <c r="D488" s="31"/>
      <c r="E488" s="31"/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  <c r="R488" s="31"/>
      <c r="S488" s="31"/>
      <c r="T488" s="31"/>
      <c r="U488" s="31"/>
      <c r="V488" s="31"/>
      <c r="W488" s="31"/>
      <c r="X488" s="31"/>
      <c r="Y488" s="31"/>
      <c r="Z488" s="31"/>
    </row>
    <row r="489" spans="1:26" ht="12.75" customHeight="1">
      <c r="A489" s="31"/>
      <c r="B489" s="31"/>
      <c r="C489" s="31"/>
      <c r="D489" s="31"/>
      <c r="E489" s="31"/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  <c r="R489" s="31"/>
      <c r="S489" s="31"/>
      <c r="T489" s="31"/>
      <c r="U489" s="31"/>
      <c r="V489" s="31"/>
      <c r="W489" s="31"/>
      <c r="X489" s="31"/>
      <c r="Y489" s="31"/>
      <c r="Z489" s="31"/>
    </row>
    <row r="490" spans="1:26" ht="12.75" customHeight="1">
      <c r="A490" s="31"/>
      <c r="B490" s="31"/>
      <c r="C490" s="31"/>
      <c r="D490" s="31"/>
      <c r="E490" s="31"/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  <c r="R490" s="31"/>
      <c r="S490" s="31"/>
      <c r="T490" s="31"/>
      <c r="U490" s="31"/>
      <c r="V490" s="31"/>
      <c r="W490" s="31"/>
      <c r="X490" s="31"/>
      <c r="Y490" s="31"/>
      <c r="Z490" s="31"/>
    </row>
    <row r="491" spans="1:26" ht="12.75" customHeight="1">
      <c r="A491" s="31"/>
      <c r="B491" s="31"/>
      <c r="C491" s="31"/>
      <c r="D491" s="31"/>
      <c r="E491" s="31"/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  <c r="R491" s="31"/>
      <c r="S491" s="31"/>
      <c r="T491" s="31"/>
      <c r="U491" s="31"/>
      <c r="V491" s="31"/>
      <c r="W491" s="31"/>
      <c r="X491" s="31"/>
      <c r="Y491" s="31"/>
      <c r="Z491" s="31"/>
    </row>
    <row r="492" spans="1:26" ht="12.75" customHeight="1">
      <c r="A492" s="31"/>
      <c r="B492" s="31"/>
      <c r="C492" s="31"/>
      <c r="D492" s="31"/>
      <c r="E492" s="31"/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  <c r="R492" s="31"/>
      <c r="S492" s="31"/>
      <c r="T492" s="31"/>
      <c r="U492" s="31"/>
      <c r="V492" s="31"/>
      <c r="W492" s="31"/>
      <c r="X492" s="31"/>
      <c r="Y492" s="31"/>
      <c r="Z492" s="31"/>
    </row>
    <row r="493" spans="1:26" ht="12.75" customHeight="1">
      <c r="A493" s="31"/>
      <c r="B493" s="31"/>
      <c r="C493" s="31"/>
      <c r="D493" s="31"/>
      <c r="E493" s="31"/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  <c r="R493" s="31"/>
      <c r="S493" s="31"/>
      <c r="T493" s="31"/>
      <c r="U493" s="31"/>
      <c r="V493" s="31"/>
      <c r="W493" s="31"/>
      <c r="X493" s="31"/>
      <c r="Y493" s="31"/>
      <c r="Z493" s="31"/>
    </row>
    <row r="494" spans="1:26" ht="12.75" customHeight="1">
      <c r="A494" s="31"/>
      <c r="B494" s="31"/>
      <c r="C494" s="31"/>
      <c r="D494" s="31"/>
      <c r="E494" s="31"/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  <c r="R494" s="31"/>
      <c r="S494" s="31"/>
      <c r="T494" s="31"/>
      <c r="U494" s="31"/>
      <c r="V494" s="31"/>
      <c r="W494" s="31"/>
      <c r="X494" s="31"/>
      <c r="Y494" s="31"/>
      <c r="Z494" s="31"/>
    </row>
    <row r="495" spans="1:26" ht="12.75" customHeight="1">
      <c r="A495" s="31"/>
      <c r="B495" s="31"/>
      <c r="C495" s="31"/>
      <c r="D495" s="31"/>
      <c r="E495" s="31"/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  <c r="R495" s="31"/>
      <c r="S495" s="31"/>
      <c r="T495" s="31"/>
      <c r="U495" s="31"/>
      <c r="V495" s="31"/>
      <c r="W495" s="31"/>
      <c r="X495" s="31"/>
      <c r="Y495" s="31"/>
      <c r="Z495" s="31"/>
    </row>
    <row r="496" spans="1:26" ht="12.75" customHeight="1">
      <c r="A496" s="31"/>
      <c r="B496" s="31"/>
      <c r="C496" s="31"/>
      <c r="D496" s="31"/>
      <c r="E496" s="31"/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  <c r="R496" s="31"/>
      <c r="S496" s="31"/>
      <c r="T496" s="31"/>
      <c r="U496" s="31"/>
      <c r="V496" s="31"/>
      <c r="W496" s="31"/>
      <c r="X496" s="31"/>
      <c r="Y496" s="31"/>
      <c r="Z496" s="31"/>
    </row>
    <row r="497" spans="1:26" ht="12.75" customHeight="1">
      <c r="A497" s="31"/>
      <c r="B497" s="31"/>
      <c r="C497" s="31"/>
      <c r="D497" s="31"/>
      <c r="E497" s="31"/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  <c r="R497" s="31"/>
      <c r="S497" s="31"/>
      <c r="T497" s="31"/>
      <c r="U497" s="31"/>
      <c r="V497" s="31"/>
      <c r="W497" s="31"/>
      <c r="X497" s="31"/>
      <c r="Y497" s="31"/>
      <c r="Z497" s="31"/>
    </row>
    <row r="498" spans="1:26" ht="12.75" customHeight="1">
      <c r="A498" s="31"/>
      <c r="B498" s="31"/>
      <c r="C498" s="31"/>
      <c r="D498" s="31"/>
      <c r="E498" s="31"/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  <c r="R498" s="31"/>
      <c r="S498" s="31"/>
      <c r="T498" s="31"/>
      <c r="U498" s="31"/>
      <c r="V498" s="31"/>
      <c r="W498" s="31"/>
      <c r="X498" s="31"/>
      <c r="Y498" s="31"/>
      <c r="Z498" s="31"/>
    </row>
    <row r="499" spans="1:26" ht="12.75" customHeight="1">
      <c r="A499" s="31"/>
      <c r="B499" s="31"/>
      <c r="C499" s="31"/>
      <c r="D499" s="31"/>
      <c r="E499" s="31"/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  <c r="R499" s="31"/>
      <c r="S499" s="31"/>
      <c r="T499" s="31"/>
      <c r="U499" s="31"/>
      <c r="V499" s="31"/>
      <c r="W499" s="31"/>
      <c r="X499" s="31"/>
      <c r="Y499" s="31"/>
      <c r="Z499" s="31"/>
    </row>
    <row r="500" spans="1:26" ht="12.75" customHeight="1">
      <c r="A500" s="31"/>
      <c r="B500" s="31"/>
      <c r="C500" s="31"/>
      <c r="D500" s="31"/>
      <c r="E500" s="31"/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  <c r="R500" s="31"/>
      <c r="S500" s="31"/>
      <c r="T500" s="31"/>
      <c r="U500" s="31"/>
      <c r="V500" s="31"/>
      <c r="W500" s="31"/>
      <c r="X500" s="31"/>
      <c r="Y500" s="31"/>
      <c r="Z500" s="31"/>
    </row>
    <row r="501" spans="1:26" ht="12.75" customHeight="1">
      <c r="A501" s="31"/>
      <c r="B501" s="31"/>
      <c r="C501" s="31"/>
      <c r="D501" s="31"/>
      <c r="E501" s="31"/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  <c r="R501" s="31"/>
      <c r="S501" s="31"/>
      <c r="T501" s="31"/>
      <c r="U501" s="31"/>
      <c r="V501" s="31"/>
      <c r="W501" s="31"/>
      <c r="X501" s="31"/>
      <c r="Y501" s="31"/>
      <c r="Z501" s="31"/>
    </row>
    <row r="502" spans="1:26" ht="12.75" customHeight="1">
      <c r="A502" s="31"/>
      <c r="B502" s="31"/>
      <c r="C502" s="31"/>
      <c r="D502" s="31"/>
      <c r="E502" s="31"/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  <c r="R502" s="31"/>
      <c r="S502" s="31"/>
      <c r="T502" s="31"/>
      <c r="U502" s="31"/>
      <c r="V502" s="31"/>
      <c r="W502" s="31"/>
      <c r="X502" s="31"/>
      <c r="Y502" s="31"/>
      <c r="Z502" s="31"/>
    </row>
    <row r="503" spans="1:26" ht="12.75" customHeight="1">
      <c r="A503" s="31"/>
      <c r="B503" s="31"/>
      <c r="C503" s="31"/>
      <c r="D503" s="31"/>
      <c r="E503" s="31"/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  <c r="R503" s="31"/>
      <c r="S503" s="31"/>
      <c r="T503" s="31"/>
      <c r="U503" s="31"/>
      <c r="V503" s="31"/>
      <c r="W503" s="31"/>
      <c r="X503" s="31"/>
      <c r="Y503" s="31"/>
      <c r="Z503" s="31"/>
    </row>
    <row r="504" spans="1:26" ht="12.75" customHeight="1">
      <c r="A504" s="31"/>
      <c r="B504" s="31"/>
      <c r="C504" s="31"/>
      <c r="D504" s="31"/>
      <c r="E504" s="31"/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  <c r="R504" s="31"/>
      <c r="S504" s="31"/>
      <c r="T504" s="31"/>
      <c r="U504" s="31"/>
      <c r="V504" s="31"/>
      <c r="W504" s="31"/>
      <c r="X504" s="31"/>
      <c r="Y504" s="31"/>
      <c r="Z504" s="31"/>
    </row>
    <row r="505" spans="1:26" ht="12.75" customHeight="1">
      <c r="A505" s="31"/>
      <c r="B505" s="31"/>
      <c r="C505" s="31"/>
      <c r="D505" s="31"/>
      <c r="E505" s="31"/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  <c r="R505" s="31"/>
      <c r="S505" s="31"/>
      <c r="T505" s="31"/>
      <c r="U505" s="31"/>
      <c r="V505" s="31"/>
      <c r="W505" s="31"/>
      <c r="X505" s="31"/>
      <c r="Y505" s="31"/>
      <c r="Z505" s="31"/>
    </row>
    <row r="506" spans="1:26" ht="12.75" customHeight="1">
      <c r="A506" s="31"/>
      <c r="B506" s="31"/>
      <c r="C506" s="31"/>
      <c r="D506" s="31"/>
      <c r="E506" s="31"/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  <c r="R506" s="31"/>
      <c r="S506" s="31"/>
      <c r="T506" s="31"/>
      <c r="U506" s="31"/>
      <c r="V506" s="31"/>
      <c r="W506" s="31"/>
      <c r="X506" s="31"/>
      <c r="Y506" s="31"/>
      <c r="Z506" s="31"/>
    </row>
    <row r="507" spans="1:26" ht="12.75" customHeight="1">
      <c r="A507" s="31"/>
      <c r="B507" s="31"/>
      <c r="C507" s="31"/>
      <c r="D507" s="31"/>
      <c r="E507" s="31"/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  <c r="R507" s="31"/>
      <c r="S507" s="31"/>
      <c r="T507" s="31"/>
      <c r="U507" s="31"/>
      <c r="V507" s="31"/>
      <c r="W507" s="31"/>
      <c r="X507" s="31"/>
      <c r="Y507" s="31"/>
      <c r="Z507" s="31"/>
    </row>
    <row r="508" spans="1:26" ht="12.75" customHeight="1">
      <c r="A508" s="31"/>
      <c r="B508" s="31"/>
      <c r="C508" s="31"/>
      <c r="D508" s="31"/>
      <c r="E508" s="31"/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  <c r="R508" s="31"/>
      <c r="S508" s="31"/>
      <c r="T508" s="31"/>
      <c r="U508" s="31"/>
      <c r="V508" s="31"/>
      <c r="W508" s="31"/>
      <c r="X508" s="31"/>
      <c r="Y508" s="31"/>
      <c r="Z508" s="31"/>
    </row>
    <row r="509" spans="1:26" ht="12.75" customHeight="1">
      <c r="A509" s="31"/>
      <c r="B509" s="31"/>
      <c r="C509" s="31"/>
      <c r="D509" s="31"/>
      <c r="E509" s="31"/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  <c r="R509" s="31"/>
      <c r="S509" s="31"/>
      <c r="T509" s="31"/>
      <c r="U509" s="31"/>
      <c r="V509" s="31"/>
      <c r="W509" s="31"/>
      <c r="X509" s="31"/>
      <c r="Y509" s="31"/>
      <c r="Z509" s="31"/>
    </row>
    <row r="510" spans="1:26" ht="12.75" customHeight="1">
      <c r="A510" s="31"/>
      <c r="B510" s="31"/>
      <c r="C510" s="31"/>
      <c r="D510" s="31"/>
      <c r="E510" s="31"/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  <c r="R510" s="31"/>
      <c r="S510" s="31"/>
      <c r="T510" s="31"/>
      <c r="U510" s="31"/>
      <c r="V510" s="31"/>
      <c r="W510" s="31"/>
      <c r="X510" s="31"/>
      <c r="Y510" s="31"/>
      <c r="Z510" s="31"/>
    </row>
    <row r="511" spans="1:26" ht="12.75" customHeight="1">
      <c r="A511" s="31"/>
      <c r="B511" s="31"/>
      <c r="C511" s="31"/>
      <c r="D511" s="31"/>
      <c r="E511" s="31"/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  <c r="R511" s="31"/>
      <c r="S511" s="31"/>
      <c r="T511" s="31"/>
      <c r="U511" s="31"/>
      <c r="V511" s="31"/>
      <c r="W511" s="31"/>
      <c r="X511" s="31"/>
      <c r="Y511" s="31"/>
      <c r="Z511" s="31"/>
    </row>
    <row r="512" spans="1:26" ht="12.75" customHeight="1">
      <c r="A512" s="31"/>
      <c r="B512" s="31"/>
      <c r="C512" s="31"/>
      <c r="D512" s="31"/>
      <c r="E512" s="31"/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  <c r="R512" s="31"/>
      <c r="S512" s="31"/>
      <c r="T512" s="31"/>
      <c r="U512" s="31"/>
      <c r="V512" s="31"/>
      <c r="W512" s="31"/>
      <c r="X512" s="31"/>
      <c r="Y512" s="31"/>
      <c r="Z512" s="31"/>
    </row>
    <row r="513" spans="1:26" ht="12.75" customHeight="1">
      <c r="A513" s="31"/>
      <c r="B513" s="31"/>
      <c r="C513" s="31"/>
      <c r="D513" s="31"/>
      <c r="E513" s="31"/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  <c r="R513" s="31"/>
      <c r="S513" s="31"/>
      <c r="T513" s="31"/>
      <c r="U513" s="31"/>
      <c r="V513" s="31"/>
      <c r="W513" s="31"/>
      <c r="X513" s="31"/>
      <c r="Y513" s="31"/>
      <c r="Z513" s="31"/>
    </row>
    <row r="514" spans="1:26" ht="12.75" customHeight="1">
      <c r="A514" s="31"/>
      <c r="B514" s="31"/>
      <c r="C514" s="31"/>
      <c r="D514" s="31"/>
      <c r="E514" s="31"/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  <c r="R514" s="31"/>
      <c r="S514" s="31"/>
      <c r="T514" s="31"/>
      <c r="U514" s="31"/>
      <c r="V514" s="31"/>
      <c r="W514" s="31"/>
      <c r="X514" s="31"/>
      <c r="Y514" s="31"/>
      <c r="Z514" s="31"/>
    </row>
    <row r="515" spans="1:26" ht="12.75" customHeight="1">
      <c r="A515" s="31"/>
      <c r="B515" s="31"/>
      <c r="C515" s="31"/>
      <c r="D515" s="31"/>
      <c r="E515" s="31"/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  <c r="R515" s="31"/>
      <c r="S515" s="31"/>
      <c r="T515" s="31"/>
      <c r="U515" s="31"/>
      <c r="V515" s="31"/>
      <c r="W515" s="31"/>
      <c r="X515" s="31"/>
      <c r="Y515" s="31"/>
      <c r="Z515" s="31"/>
    </row>
    <row r="516" spans="1:26" ht="12.75" customHeight="1">
      <c r="A516" s="31"/>
      <c r="B516" s="31"/>
      <c r="C516" s="31"/>
      <c r="D516" s="31"/>
      <c r="E516" s="31"/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  <c r="R516" s="31"/>
      <c r="S516" s="31"/>
      <c r="T516" s="31"/>
      <c r="U516" s="31"/>
      <c r="V516" s="31"/>
      <c r="W516" s="31"/>
      <c r="X516" s="31"/>
      <c r="Y516" s="31"/>
      <c r="Z516" s="31"/>
    </row>
    <row r="517" spans="1:26" ht="12.75" customHeight="1">
      <c r="A517" s="31"/>
      <c r="B517" s="31"/>
      <c r="C517" s="31"/>
      <c r="D517" s="31"/>
      <c r="E517" s="31"/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  <c r="R517" s="31"/>
      <c r="S517" s="31"/>
      <c r="T517" s="31"/>
      <c r="U517" s="31"/>
      <c r="V517" s="31"/>
      <c r="W517" s="31"/>
      <c r="X517" s="31"/>
      <c r="Y517" s="31"/>
      <c r="Z517" s="31"/>
    </row>
    <row r="518" spans="1:26" ht="12.75" customHeight="1">
      <c r="A518" s="31"/>
      <c r="B518" s="31"/>
      <c r="C518" s="31"/>
      <c r="D518" s="31"/>
      <c r="E518" s="31"/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  <c r="R518" s="31"/>
      <c r="S518" s="31"/>
      <c r="T518" s="31"/>
      <c r="U518" s="31"/>
      <c r="V518" s="31"/>
      <c r="W518" s="31"/>
      <c r="X518" s="31"/>
      <c r="Y518" s="31"/>
      <c r="Z518" s="31"/>
    </row>
    <row r="519" spans="1:26" ht="12.75" customHeight="1">
      <c r="A519" s="31"/>
      <c r="B519" s="31"/>
      <c r="C519" s="31"/>
      <c r="D519" s="31"/>
      <c r="E519" s="31"/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  <c r="R519" s="31"/>
      <c r="S519" s="31"/>
      <c r="T519" s="31"/>
      <c r="U519" s="31"/>
      <c r="V519" s="31"/>
      <c r="W519" s="31"/>
      <c r="X519" s="31"/>
      <c r="Y519" s="31"/>
      <c r="Z519" s="31"/>
    </row>
    <row r="520" spans="1:26" ht="12.75" customHeight="1">
      <c r="A520" s="31"/>
      <c r="B520" s="31"/>
      <c r="C520" s="31"/>
      <c r="D520" s="31"/>
      <c r="E520" s="31"/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  <c r="R520" s="31"/>
      <c r="S520" s="31"/>
      <c r="T520" s="31"/>
      <c r="U520" s="31"/>
      <c r="V520" s="31"/>
      <c r="W520" s="31"/>
      <c r="X520" s="31"/>
      <c r="Y520" s="31"/>
      <c r="Z520" s="31"/>
    </row>
    <row r="521" spans="1:26" ht="12.75" customHeight="1">
      <c r="A521" s="31"/>
      <c r="B521" s="31"/>
      <c r="C521" s="31"/>
      <c r="D521" s="31"/>
      <c r="E521" s="31"/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  <c r="R521" s="31"/>
      <c r="S521" s="31"/>
      <c r="T521" s="31"/>
      <c r="U521" s="31"/>
      <c r="V521" s="31"/>
      <c r="W521" s="31"/>
      <c r="X521" s="31"/>
      <c r="Y521" s="31"/>
      <c r="Z521" s="31"/>
    </row>
    <row r="522" spans="1:26" ht="12.75" customHeight="1">
      <c r="A522" s="31"/>
      <c r="B522" s="31"/>
      <c r="C522" s="31"/>
      <c r="D522" s="31"/>
      <c r="E522" s="31"/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  <c r="R522" s="31"/>
      <c r="S522" s="31"/>
      <c r="T522" s="31"/>
      <c r="U522" s="31"/>
      <c r="V522" s="31"/>
      <c r="W522" s="31"/>
      <c r="X522" s="31"/>
      <c r="Y522" s="31"/>
      <c r="Z522" s="31"/>
    </row>
    <row r="523" spans="1:26" ht="12.75" customHeight="1">
      <c r="A523" s="31"/>
      <c r="B523" s="31"/>
      <c r="C523" s="31"/>
      <c r="D523" s="31"/>
      <c r="E523" s="31"/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  <c r="R523" s="31"/>
      <c r="S523" s="31"/>
      <c r="T523" s="31"/>
      <c r="U523" s="31"/>
      <c r="V523" s="31"/>
      <c r="W523" s="31"/>
      <c r="X523" s="31"/>
      <c r="Y523" s="31"/>
      <c r="Z523" s="31"/>
    </row>
    <row r="524" spans="1:26" ht="12.75" customHeight="1">
      <c r="A524" s="31"/>
      <c r="B524" s="31"/>
      <c r="C524" s="31"/>
      <c r="D524" s="31"/>
      <c r="E524" s="31"/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  <c r="R524" s="31"/>
      <c r="S524" s="31"/>
      <c r="T524" s="31"/>
      <c r="U524" s="31"/>
      <c r="V524" s="31"/>
      <c r="W524" s="31"/>
      <c r="X524" s="31"/>
      <c r="Y524" s="31"/>
      <c r="Z524" s="31"/>
    </row>
    <row r="525" spans="1:26" ht="12.75" customHeight="1">
      <c r="A525" s="31"/>
      <c r="B525" s="31"/>
      <c r="C525" s="31"/>
      <c r="D525" s="31"/>
      <c r="E525" s="31"/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  <c r="R525" s="31"/>
      <c r="S525" s="31"/>
      <c r="T525" s="31"/>
      <c r="U525" s="31"/>
      <c r="V525" s="31"/>
      <c r="W525" s="31"/>
      <c r="X525" s="31"/>
      <c r="Y525" s="31"/>
      <c r="Z525" s="31"/>
    </row>
    <row r="526" spans="1:26" ht="12.75" customHeight="1">
      <c r="A526" s="31"/>
      <c r="B526" s="31"/>
      <c r="C526" s="31"/>
      <c r="D526" s="31"/>
      <c r="E526" s="31"/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  <c r="R526" s="31"/>
      <c r="S526" s="31"/>
      <c r="T526" s="31"/>
      <c r="U526" s="31"/>
      <c r="V526" s="31"/>
      <c r="W526" s="31"/>
      <c r="X526" s="31"/>
      <c r="Y526" s="31"/>
      <c r="Z526" s="31"/>
    </row>
    <row r="527" spans="1:26" ht="12.75" customHeight="1">
      <c r="A527" s="31"/>
      <c r="B527" s="31"/>
      <c r="C527" s="31"/>
      <c r="D527" s="31"/>
      <c r="E527" s="31"/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  <c r="R527" s="31"/>
      <c r="S527" s="31"/>
      <c r="T527" s="31"/>
      <c r="U527" s="31"/>
      <c r="V527" s="31"/>
      <c r="W527" s="31"/>
      <c r="X527" s="31"/>
      <c r="Y527" s="31"/>
      <c r="Z527" s="31"/>
    </row>
    <row r="528" spans="1:26" ht="12.75" customHeight="1">
      <c r="A528" s="31"/>
      <c r="B528" s="31"/>
      <c r="C528" s="31"/>
      <c r="D528" s="31"/>
      <c r="E528" s="31"/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  <c r="R528" s="31"/>
      <c r="S528" s="31"/>
      <c r="T528" s="31"/>
      <c r="U528" s="31"/>
      <c r="V528" s="31"/>
      <c r="W528" s="31"/>
      <c r="X528" s="31"/>
      <c r="Y528" s="31"/>
      <c r="Z528" s="31"/>
    </row>
    <row r="529" spans="1:26" ht="12.75" customHeight="1">
      <c r="A529" s="31"/>
      <c r="B529" s="31"/>
      <c r="C529" s="31"/>
      <c r="D529" s="31"/>
      <c r="E529" s="31"/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  <c r="R529" s="31"/>
      <c r="S529" s="31"/>
      <c r="T529" s="31"/>
      <c r="U529" s="31"/>
      <c r="V529" s="31"/>
      <c r="W529" s="31"/>
      <c r="X529" s="31"/>
      <c r="Y529" s="31"/>
      <c r="Z529" s="31"/>
    </row>
    <row r="530" spans="1:26" ht="12.75" customHeight="1">
      <c r="A530" s="31"/>
      <c r="B530" s="31"/>
      <c r="C530" s="31"/>
      <c r="D530" s="31"/>
      <c r="E530" s="31"/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  <c r="R530" s="31"/>
      <c r="S530" s="31"/>
      <c r="T530" s="31"/>
      <c r="U530" s="31"/>
      <c r="V530" s="31"/>
      <c r="W530" s="31"/>
      <c r="X530" s="31"/>
      <c r="Y530" s="31"/>
      <c r="Z530" s="31"/>
    </row>
    <row r="531" spans="1:26" ht="12.75" customHeight="1">
      <c r="A531" s="31"/>
      <c r="B531" s="31"/>
      <c r="C531" s="31"/>
      <c r="D531" s="31"/>
      <c r="E531" s="31"/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  <c r="R531" s="31"/>
      <c r="S531" s="31"/>
      <c r="T531" s="31"/>
      <c r="U531" s="31"/>
      <c r="V531" s="31"/>
      <c r="W531" s="31"/>
      <c r="X531" s="31"/>
      <c r="Y531" s="31"/>
      <c r="Z531" s="31"/>
    </row>
    <row r="532" spans="1:26" ht="12.75" customHeight="1">
      <c r="A532" s="31"/>
      <c r="B532" s="31"/>
      <c r="C532" s="31"/>
      <c r="D532" s="31"/>
      <c r="E532" s="31"/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  <c r="R532" s="31"/>
      <c r="S532" s="31"/>
      <c r="T532" s="31"/>
      <c r="U532" s="31"/>
      <c r="V532" s="31"/>
      <c r="W532" s="31"/>
      <c r="X532" s="31"/>
      <c r="Y532" s="31"/>
      <c r="Z532" s="31"/>
    </row>
    <row r="533" spans="1:26" ht="12.75" customHeight="1">
      <c r="A533" s="31"/>
      <c r="B533" s="31"/>
      <c r="C533" s="31"/>
      <c r="D533" s="31"/>
      <c r="E533" s="31"/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  <c r="R533" s="31"/>
      <c r="S533" s="31"/>
      <c r="T533" s="31"/>
      <c r="U533" s="31"/>
      <c r="V533" s="31"/>
      <c r="W533" s="31"/>
      <c r="X533" s="31"/>
      <c r="Y533" s="31"/>
      <c r="Z533" s="31"/>
    </row>
    <row r="534" spans="1:26" ht="12.75" customHeight="1">
      <c r="A534" s="31"/>
      <c r="B534" s="31"/>
      <c r="C534" s="31"/>
      <c r="D534" s="31"/>
      <c r="E534" s="31"/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  <c r="R534" s="31"/>
      <c r="S534" s="31"/>
      <c r="T534" s="31"/>
      <c r="U534" s="31"/>
      <c r="V534" s="31"/>
      <c r="W534" s="31"/>
      <c r="X534" s="31"/>
      <c r="Y534" s="31"/>
      <c r="Z534" s="31"/>
    </row>
    <row r="535" spans="1:26" ht="12.75" customHeight="1">
      <c r="A535" s="31"/>
      <c r="B535" s="31"/>
      <c r="C535" s="31"/>
      <c r="D535" s="31"/>
      <c r="E535" s="31"/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  <c r="R535" s="31"/>
      <c r="S535" s="31"/>
      <c r="T535" s="31"/>
      <c r="U535" s="31"/>
      <c r="V535" s="31"/>
      <c r="W535" s="31"/>
      <c r="X535" s="31"/>
      <c r="Y535" s="31"/>
      <c r="Z535" s="31"/>
    </row>
    <row r="536" spans="1:26" ht="12.75" customHeight="1">
      <c r="A536" s="31"/>
      <c r="B536" s="31"/>
      <c r="C536" s="31"/>
      <c r="D536" s="31"/>
      <c r="E536" s="31"/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  <c r="R536" s="31"/>
      <c r="S536" s="31"/>
      <c r="T536" s="31"/>
      <c r="U536" s="31"/>
      <c r="V536" s="31"/>
      <c r="W536" s="31"/>
      <c r="X536" s="31"/>
      <c r="Y536" s="31"/>
      <c r="Z536" s="31"/>
    </row>
    <row r="537" spans="1:26" ht="12.75" customHeight="1">
      <c r="A537" s="31"/>
      <c r="B537" s="31"/>
      <c r="C537" s="31"/>
      <c r="D537" s="31"/>
      <c r="E537" s="31"/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  <c r="R537" s="31"/>
      <c r="S537" s="31"/>
      <c r="T537" s="31"/>
      <c r="U537" s="31"/>
      <c r="V537" s="31"/>
      <c r="W537" s="31"/>
      <c r="X537" s="31"/>
      <c r="Y537" s="31"/>
      <c r="Z537" s="31"/>
    </row>
    <row r="538" spans="1:26" ht="12.75" customHeight="1">
      <c r="A538" s="31"/>
      <c r="B538" s="31"/>
      <c r="C538" s="31"/>
      <c r="D538" s="31"/>
      <c r="E538" s="31"/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  <c r="R538" s="31"/>
      <c r="S538" s="31"/>
      <c r="T538" s="31"/>
      <c r="U538" s="31"/>
      <c r="V538" s="31"/>
      <c r="W538" s="31"/>
      <c r="X538" s="31"/>
      <c r="Y538" s="31"/>
      <c r="Z538" s="31"/>
    </row>
    <row r="539" spans="1:26" ht="12.75" customHeight="1">
      <c r="A539" s="31"/>
      <c r="B539" s="31"/>
      <c r="C539" s="31"/>
      <c r="D539" s="31"/>
      <c r="E539" s="31"/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  <c r="R539" s="31"/>
      <c r="S539" s="31"/>
      <c r="T539" s="31"/>
      <c r="U539" s="31"/>
      <c r="V539" s="31"/>
      <c r="W539" s="31"/>
      <c r="X539" s="31"/>
      <c r="Y539" s="31"/>
      <c r="Z539" s="31"/>
    </row>
    <row r="540" spans="1:26" ht="12.75" customHeight="1">
      <c r="A540" s="31"/>
      <c r="B540" s="31"/>
      <c r="C540" s="31"/>
      <c r="D540" s="31"/>
      <c r="E540" s="31"/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  <c r="R540" s="31"/>
      <c r="S540" s="31"/>
      <c r="T540" s="31"/>
      <c r="U540" s="31"/>
      <c r="V540" s="31"/>
      <c r="W540" s="31"/>
      <c r="X540" s="31"/>
      <c r="Y540" s="31"/>
      <c r="Z540" s="31"/>
    </row>
    <row r="541" spans="1:26" ht="12.75" customHeight="1">
      <c r="A541" s="31"/>
      <c r="B541" s="31"/>
      <c r="C541" s="31"/>
      <c r="D541" s="31"/>
      <c r="E541" s="31"/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  <c r="R541" s="31"/>
      <c r="S541" s="31"/>
      <c r="T541" s="31"/>
      <c r="U541" s="31"/>
      <c r="V541" s="31"/>
      <c r="W541" s="31"/>
      <c r="X541" s="31"/>
      <c r="Y541" s="31"/>
      <c r="Z541" s="31"/>
    </row>
    <row r="542" spans="1:26" ht="12.75" customHeight="1">
      <c r="A542" s="31"/>
      <c r="B542" s="31"/>
      <c r="C542" s="31"/>
      <c r="D542" s="31"/>
      <c r="E542" s="31"/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  <c r="R542" s="31"/>
      <c r="S542" s="31"/>
      <c r="T542" s="31"/>
      <c r="U542" s="31"/>
      <c r="V542" s="31"/>
      <c r="W542" s="31"/>
      <c r="X542" s="31"/>
      <c r="Y542" s="31"/>
      <c r="Z542" s="31"/>
    </row>
    <row r="543" spans="1:26" ht="12.75" customHeight="1">
      <c r="A543" s="31"/>
      <c r="B543" s="31"/>
      <c r="C543" s="31"/>
      <c r="D543" s="31"/>
      <c r="E543" s="31"/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  <c r="R543" s="31"/>
      <c r="S543" s="31"/>
      <c r="T543" s="31"/>
      <c r="U543" s="31"/>
      <c r="V543" s="31"/>
      <c r="W543" s="31"/>
      <c r="X543" s="31"/>
      <c r="Y543" s="31"/>
      <c r="Z543" s="31"/>
    </row>
    <row r="544" spans="1:26" ht="12.75" customHeight="1">
      <c r="A544" s="31"/>
      <c r="B544" s="31"/>
      <c r="C544" s="31"/>
      <c r="D544" s="31"/>
      <c r="E544" s="31"/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  <c r="R544" s="31"/>
      <c r="S544" s="31"/>
      <c r="T544" s="31"/>
      <c r="U544" s="31"/>
      <c r="V544" s="31"/>
      <c r="W544" s="31"/>
      <c r="X544" s="31"/>
      <c r="Y544" s="31"/>
      <c r="Z544" s="31"/>
    </row>
    <row r="545" spans="1:26" ht="12.75" customHeight="1">
      <c r="A545" s="31"/>
      <c r="B545" s="31"/>
      <c r="C545" s="31"/>
      <c r="D545" s="31"/>
      <c r="E545" s="31"/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  <c r="R545" s="31"/>
      <c r="S545" s="31"/>
      <c r="T545" s="31"/>
      <c r="U545" s="31"/>
      <c r="V545" s="31"/>
      <c r="W545" s="31"/>
      <c r="X545" s="31"/>
      <c r="Y545" s="31"/>
      <c r="Z545" s="31"/>
    </row>
    <row r="546" spans="1:26" ht="12.75" customHeight="1">
      <c r="A546" s="31"/>
      <c r="B546" s="31"/>
      <c r="C546" s="31"/>
      <c r="D546" s="31"/>
      <c r="E546" s="31"/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  <c r="R546" s="31"/>
      <c r="S546" s="31"/>
      <c r="T546" s="31"/>
      <c r="U546" s="31"/>
      <c r="V546" s="31"/>
      <c r="W546" s="31"/>
      <c r="X546" s="31"/>
      <c r="Y546" s="31"/>
      <c r="Z546" s="31"/>
    </row>
    <row r="547" spans="1:26" ht="12.75" customHeight="1">
      <c r="A547" s="31"/>
      <c r="B547" s="31"/>
      <c r="C547" s="31"/>
      <c r="D547" s="31"/>
      <c r="E547" s="31"/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  <c r="R547" s="31"/>
      <c r="S547" s="31"/>
      <c r="T547" s="31"/>
      <c r="U547" s="31"/>
      <c r="V547" s="31"/>
      <c r="W547" s="31"/>
      <c r="X547" s="31"/>
      <c r="Y547" s="31"/>
      <c r="Z547" s="31"/>
    </row>
    <row r="548" spans="1:26" ht="12.75" customHeight="1">
      <c r="A548" s="31"/>
      <c r="B548" s="31"/>
      <c r="C548" s="31"/>
      <c r="D548" s="31"/>
      <c r="E548" s="31"/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  <c r="R548" s="31"/>
      <c r="S548" s="31"/>
      <c r="T548" s="31"/>
      <c r="U548" s="31"/>
      <c r="V548" s="31"/>
      <c r="W548" s="31"/>
      <c r="X548" s="31"/>
      <c r="Y548" s="31"/>
      <c r="Z548" s="31"/>
    </row>
    <row r="549" spans="1:26" ht="12.75" customHeight="1">
      <c r="A549" s="31"/>
      <c r="B549" s="31"/>
      <c r="C549" s="31"/>
      <c r="D549" s="31"/>
      <c r="E549" s="31"/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  <c r="R549" s="31"/>
      <c r="S549" s="31"/>
      <c r="T549" s="31"/>
      <c r="U549" s="31"/>
      <c r="V549" s="31"/>
      <c r="W549" s="31"/>
      <c r="X549" s="31"/>
      <c r="Y549" s="31"/>
      <c r="Z549" s="31"/>
    </row>
    <row r="550" spans="1:26" ht="12.75" customHeight="1">
      <c r="A550" s="31"/>
      <c r="B550" s="31"/>
      <c r="C550" s="31"/>
      <c r="D550" s="31"/>
      <c r="E550" s="31"/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  <c r="R550" s="31"/>
      <c r="S550" s="31"/>
      <c r="T550" s="31"/>
      <c r="U550" s="31"/>
      <c r="V550" s="31"/>
      <c r="W550" s="31"/>
      <c r="X550" s="31"/>
      <c r="Y550" s="31"/>
      <c r="Z550" s="31"/>
    </row>
    <row r="551" spans="1:26" ht="12.75" customHeight="1">
      <c r="A551" s="31"/>
      <c r="B551" s="31"/>
      <c r="C551" s="31"/>
      <c r="D551" s="31"/>
      <c r="E551" s="31"/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  <c r="R551" s="31"/>
      <c r="S551" s="31"/>
      <c r="T551" s="31"/>
      <c r="U551" s="31"/>
      <c r="V551" s="31"/>
      <c r="W551" s="31"/>
      <c r="X551" s="31"/>
      <c r="Y551" s="31"/>
      <c r="Z551" s="31"/>
    </row>
    <row r="552" spans="1:26" ht="12.75" customHeight="1">
      <c r="A552" s="31"/>
      <c r="B552" s="31"/>
      <c r="C552" s="31"/>
      <c r="D552" s="31"/>
      <c r="E552" s="31"/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  <c r="R552" s="31"/>
      <c r="S552" s="31"/>
      <c r="T552" s="31"/>
      <c r="U552" s="31"/>
      <c r="V552" s="31"/>
      <c r="W552" s="31"/>
      <c r="X552" s="31"/>
      <c r="Y552" s="31"/>
      <c r="Z552" s="31"/>
    </row>
    <row r="553" spans="1:26" ht="12.75" customHeight="1">
      <c r="A553" s="31"/>
      <c r="B553" s="31"/>
      <c r="C553" s="31"/>
      <c r="D553" s="31"/>
      <c r="E553" s="31"/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  <c r="R553" s="31"/>
      <c r="S553" s="31"/>
      <c r="T553" s="31"/>
      <c r="U553" s="31"/>
      <c r="V553" s="31"/>
      <c r="W553" s="31"/>
      <c r="X553" s="31"/>
      <c r="Y553" s="31"/>
      <c r="Z553" s="31"/>
    </row>
    <row r="554" spans="1:26" ht="12.75" customHeight="1">
      <c r="A554" s="31"/>
      <c r="B554" s="31"/>
      <c r="C554" s="31"/>
      <c r="D554" s="31"/>
      <c r="E554" s="31"/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  <c r="R554" s="31"/>
      <c r="S554" s="31"/>
      <c r="T554" s="31"/>
      <c r="U554" s="31"/>
      <c r="V554" s="31"/>
      <c r="W554" s="31"/>
      <c r="X554" s="31"/>
      <c r="Y554" s="31"/>
      <c r="Z554" s="31"/>
    </row>
    <row r="555" spans="1:26" ht="12.75" customHeight="1">
      <c r="A555" s="31"/>
      <c r="B555" s="31"/>
      <c r="C555" s="31"/>
      <c r="D555" s="31"/>
      <c r="E555" s="31"/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  <c r="R555" s="31"/>
      <c r="S555" s="31"/>
      <c r="T555" s="31"/>
      <c r="U555" s="31"/>
      <c r="V555" s="31"/>
      <c r="W555" s="31"/>
      <c r="X555" s="31"/>
      <c r="Y555" s="31"/>
      <c r="Z555" s="31"/>
    </row>
    <row r="556" spans="1:26" ht="12.75" customHeight="1">
      <c r="A556" s="31"/>
      <c r="B556" s="31"/>
      <c r="C556" s="31"/>
      <c r="D556" s="31"/>
      <c r="E556" s="31"/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  <c r="R556" s="31"/>
      <c r="S556" s="31"/>
      <c r="T556" s="31"/>
      <c r="U556" s="31"/>
      <c r="V556" s="31"/>
      <c r="W556" s="31"/>
      <c r="X556" s="31"/>
      <c r="Y556" s="31"/>
      <c r="Z556" s="31"/>
    </row>
    <row r="557" spans="1:26" ht="12.75" customHeight="1">
      <c r="A557" s="31"/>
      <c r="B557" s="31"/>
      <c r="C557" s="31"/>
      <c r="D557" s="31"/>
      <c r="E557" s="31"/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  <c r="R557" s="31"/>
      <c r="S557" s="31"/>
      <c r="T557" s="31"/>
      <c r="U557" s="31"/>
      <c r="V557" s="31"/>
      <c r="W557" s="31"/>
      <c r="X557" s="31"/>
      <c r="Y557" s="31"/>
      <c r="Z557" s="31"/>
    </row>
    <row r="558" spans="1:26" ht="12.75" customHeight="1">
      <c r="A558" s="31"/>
      <c r="B558" s="31"/>
      <c r="C558" s="31"/>
      <c r="D558" s="31"/>
      <c r="E558" s="31"/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  <c r="R558" s="31"/>
      <c r="S558" s="31"/>
      <c r="T558" s="31"/>
      <c r="U558" s="31"/>
      <c r="V558" s="31"/>
      <c r="W558" s="31"/>
      <c r="X558" s="31"/>
      <c r="Y558" s="31"/>
      <c r="Z558" s="31"/>
    </row>
    <row r="559" spans="1:26" ht="12.75" customHeight="1">
      <c r="A559" s="31"/>
      <c r="B559" s="31"/>
      <c r="C559" s="31"/>
      <c r="D559" s="31"/>
      <c r="E559" s="31"/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  <c r="R559" s="31"/>
      <c r="S559" s="31"/>
      <c r="T559" s="31"/>
      <c r="U559" s="31"/>
      <c r="V559" s="31"/>
      <c r="W559" s="31"/>
      <c r="X559" s="31"/>
      <c r="Y559" s="31"/>
      <c r="Z559" s="31"/>
    </row>
    <row r="560" spans="1:26" ht="12.75" customHeight="1">
      <c r="A560" s="31"/>
      <c r="B560" s="31"/>
      <c r="C560" s="31"/>
      <c r="D560" s="31"/>
      <c r="E560" s="31"/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  <c r="R560" s="31"/>
      <c r="S560" s="31"/>
      <c r="T560" s="31"/>
      <c r="U560" s="31"/>
      <c r="V560" s="31"/>
      <c r="W560" s="31"/>
      <c r="X560" s="31"/>
      <c r="Y560" s="31"/>
      <c r="Z560" s="31"/>
    </row>
    <row r="561" spans="1:26" ht="12.75" customHeight="1">
      <c r="A561" s="31"/>
      <c r="B561" s="31"/>
      <c r="C561" s="31"/>
      <c r="D561" s="31"/>
      <c r="E561" s="31"/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  <c r="R561" s="31"/>
      <c r="S561" s="31"/>
      <c r="T561" s="31"/>
      <c r="U561" s="31"/>
      <c r="V561" s="31"/>
      <c r="W561" s="31"/>
      <c r="X561" s="31"/>
      <c r="Y561" s="31"/>
      <c r="Z561" s="31"/>
    </row>
    <row r="562" spans="1:26" ht="12.75" customHeight="1">
      <c r="A562" s="31"/>
      <c r="B562" s="31"/>
      <c r="C562" s="31"/>
      <c r="D562" s="31"/>
      <c r="E562" s="31"/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  <c r="R562" s="31"/>
      <c r="S562" s="31"/>
      <c r="T562" s="31"/>
      <c r="U562" s="31"/>
      <c r="V562" s="31"/>
      <c r="W562" s="31"/>
      <c r="X562" s="31"/>
      <c r="Y562" s="31"/>
      <c r="Z562" s="31"/>
    </row>
    <row r="563" spans="1:26" ht="12.75" customHeight="1">
      <c r="A563" s="31"/>
      <c r="B563" s="31"/>
      <c r="C563" s="31"/>
      <c r="D563" s="31"/>
      <c r="E563" s="31"/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  <c r="R563" s="31"/>
      <c r="S563" s="31"/>
      <c r="T563" s="31"/>
      <c r="U563" s="31"/>
      <c r="V563" s="31"/>
      <c r="W563" s="31"/>
      <c r="X563" s="31"/>
      <c r="Y563" s="31"/>
      <c r="Z563" s="31"/>
    </row>
    <row r="564" spans="1:26" ht="12.75" customHeight="1">
      <c r="A564" s="31"/>
      <c r="B564" s="31"/>
      <c r="C564" s="31"/>
      <c r="D564" s="31"/>
      <c r="E564" s="31"/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  <c r="R564" s="31"/>
      <c r="S564" s="31"/>
      <c r="T564" s="31"/>
      <c r="U564" s="31"/>
      <c r="V564" s="31"/>
      <c r="W564" s="31"/>
      <c r="X564" s="31"/>
      <c r="Y564" s="31"/>
      <c r="Z564" s="31"/>
    </row>
    <row r="565" spans="1:26" ht="12.75" customHeight="1">
      <c r="A565" s="31"/>
      <c r="B565" s="31"/>
      <c r="C565" s="31"/>
      <c r="D565" s="31"/>
      <c r="E565" s="31"/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  <c r="R565" s="31"/>
      <c r="S565" s="31"/>
      <c r="T565" s="31"/>
      <c r="U565" s="31"/>
      <c r="V565" s="31"/>
      <c r="W565" s="31"/>
      <c r="X565" s="31"/>
      <c r="Y565" s="31"/>
      <c r="Z565" s="31"/>
    </row>
    <row r="566" spans="1:26" ht="12.75" customHeight="1">
      <c r="A566" s="31"/>
      <c r="B566" s="31"/>
      <c r="C566" s="31"/>
      <c r="D566" s="31"/>
      <c r="E566" s="31"/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  <c r="R566" s="31"/>
      <c r="S566" s="31"/>
      <c r="T566" s="31"/>
      <c r="U566" s="31"/>
      <c r="V566" s="31"/>
      <c r="W566" s="31"/>
      <c r="X566" s="31"/>
      <c r="Y566" s="31"/>
      <c r="Z566" s="31"/>
    </row>
    <row r="567" spans="1:26" ht="12.75" customHeight="1">
      <c r="A567" s="31"/>
      <c r="B567" s="31"/>
      <c r="C567" s="31"/>
      <c r="D567" s="31"/>
      <c r="E567" s="31"/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  <c r="R567" s="31"/>
      <c r="S567" s="31"/>
      <c r="T567" s="31"/>
      <c r="U567" s="31"/>
      <c r="V567" s="31"/>
      <c r="W567" s="31"/>
      <c r="X567" s="31"/>
      <c r="Y567" s="31"/>
      <c r="Z567" s="31"/>
    </row>
    <row r="568" spans="1:26" ht="12.75" customHeight="1">
      <c r="A568" s="31"/>
      <c r="B568" s="31"/>
      <c r="C568" s="31"/>
      <c r="D568" s="31"/>
      <c r="E568" s="31"/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  <c r="R568" s="31"/>
      <c r="S568" s="31"/>
      <c r="T568" s="31"/>
      <c r="U568" s="31"/>
      <c r="V568" s="31"/>
      <c r="W568" s="31"/>
      <c r="X568" s="31"/>
      <c r="Y568" s="31"/>
      <c r="Z568" s="31"/>
    </row>
    <row r="569" spans="1:26" ht="12.75" customHeight="1">
      <c r="A569" s="31"/>
      <c r="B569" s="31"/>
      <c r="C569" s="31"/>
      <c r="D569" s="31"/>
      <c r="E569" s="31"/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  <c r="R569" s="31"/>
      <c r="S569" s="31"/>
      <c r="T569" s="31"/>
      <c r="U569" s="31"/>
      <c r="V569" s="31"/>
      <c r="W569" s="31"/>
      <c r="X569" s="31"/>
      <c r="Y569" s="31"/>
      <c r="Z569" s="31"/>
    </row>
    <row r="570" spans="1:26" ht="12.75" customHeight="1">
      <c r="A570" s="31"/>
      <c r="B570" s="31"/>
      <c r="C570" s="31"/>
      <c r="D570" s="31"/>
      <c r="E570" s="31"/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  <c r="R570" s="31"/>
      <c r="S570" s="31"/>
      <c r="T570" s="31"/>
      <c r="U570" s="31"/>
      <c r="V570" s="31"/>
      <c r="W570" s="31"/>
      <c r="X570" s="31"/>
      <c r="Y570" s="31"/>
      <c r="Z570" s="31"/>
    </row>
    <row r="571" spans="1:26" ht="12.75" customHeight="1">
      <c r="A571" s="31"/>
      <c r="B571" s="31"/>
      <c r="C571" s="31"/>
      <c r="D571" s="31"/>
      <c r="E571" s="31"/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  <c r="R571" s="31"/>
      <c r="S571" s="31"/>
      <c r="T571" s="31"/>
      <c r="U571" s="31"/>
      <c r="V571" s="31"/>
      <c r="W571" s="31"/>
      <c r="X571" s="31"/>
      <c r="Y571" s="31"/>
      <c r="Z571" s="31"/>
    </row>
    <row r="572" spans="1:26" ht="12.75" customHeight="1">
      <c r="A572" s="31"/>
      <c r="B572" s="31"/>
      <c r="C572" s="31"/>
      <c r="D572" s="31"/>
      <c r="E572" s="31"/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  <c r="R572" s="31"/>
      <c r="S572" s="31"/>
      <c r="T572" s="31"/>
      <c r="U572" s="31"/>
      <c r="V572" s="31"/>
      <c r="W572" s="31"/>
      <c r="X572" s="31"/>
      <c r="Y572" s="31"/>
      <c r="Z572" s="31"/>
    </row>
    <row r="573" spans="1:26" ht="12.75" customHeight="1">
      <c r="A573" s="31"/>
      <c r="B573" s="31"/>
      <c r="C573" s="31"/>
      <c r="D573" s="31"/>
      <c r="E573" s="31"/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  <c r="R573" s="31"/>
      <c r="S573" s="31"/>
      <c r="T573" s="31"/>
      <c r="U573" s="31"/>
      <c r="V573" s="31"/>
      <c r="W573" s="31"/>
      <c r="X573" s="31"/>
      <c r="Y573" s="31"/>
      <c r="Z573" s="31"/>
    </row>
    <row r="574" spans="1:26" ht="12.75" customHeight="1">
      <c r="A574" s="31"/>
      <c r="B574" s="31"/>
      <c r="C574" s="31"/>
      <c r="D574" s="31"/>
      <c r="E574" s="31"/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  <c r="R574" s="31"/>
      <c r="S574" s="31"/>
      <c r="T574" s="31"/>
      <c r="U574" s="31"/>
      <c r="V574" s="31"/>
      <c r="W574" s="31"/>
      <c r="X574" s="31"/>
      <c r="Y574" s="31"/>
      <c r="Z574" s="31"/>
    </row>
    <row r="575" spans="1:26" ht="12.75" customHeight="1">
      <c r="A575" s="31"/>
      <c r="B575" s="31"/>
      <c r="C575" s="31"/>
      <c r="D575" s="31"/>
      <c r="E575" s="31"/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  <c r="R575" s="31"/>
      <c r="S575" s="31"/>
      <c r="T575" s="31"/>
      <c r="U575" s="31"/>
      <c r="V575" s="31"/>
      <c r="W575" s="31"/>
      <c r="X575" s="31"/>
      <c r="Y575" s="31"/>
      <c r="Z575" s="31"/>
    </row>
    <row r="576" spans="1:26" ht="12.75" customHeight="1">
      <c r="A576" s="31"/>
      <c r="B576" s="31"/>
      <c r="C576" s="31"/>
      <c r="D576" s="31"/>
      <c r="E576" s="31"/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  <c r="R576" s="31"/>
      <c r="S576" s="31"/>
      <c r="T576" s="31"/>
      <c r="U576" s="31"/>
      <c r="V576" s="31"/>
      <c r="W576" s="31"/>
      <c r="X576" s="31"/>
      <c r="Y576" s="31"/>
      <c r="Z576" s="31"/>
    </row>
    <row r="577" spans="1:26" ht="12.75" customHeight="1">
      <c r="A577" s="31"/>
      <c r="B577" s="31"/>
      <c r="C577" s="31"/>
      <c r="D577" s="31"/>
      <c r="E577" s="31"/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  <c r="R577" s="31"/>
      <c r="S577" s="31"/>
      <c r="T577" s="31"/>
      <c r="U577" s="31"/>
      <c r="V577" s="31"/>
      <c r="W577" s="31"/>
      <c r="X577" s="31"/>
      <c r="Y577" s="31"/>
      <c r="Z577" s="31"/>
    </row>
    <row r="578" spans="1:26" ht="12.75" customHeight="1">
      <c r="A578" s="31"/>
      <c r="B578" s="31"/>
      <c r="C578" s="31"/>
      <c r="D578" s="31"/>
      <c r="E578" s="31"/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  <c r="R578" s="31"/>
      <c r="S578" s="31"/>
      <c r="T578" s="31"/>
      <c r="U578" s="31"/>
      <c r="V578" s="31"/>
      <c r="W578" s="31"/>
      <c r="X578" s="31"/>
      <c r="Y578" s="31"/>
      <c r="Z578" s="31"/>
    </row>
    <row r="579" spans="1:26" ht="12.75" customHeight="1">
      <c r="A579" s="31"/>
      <c r="B579" s="31"/>
      <c r="C579" s="31"/>
      <c r="D579" s="31"/>
      <c r="E579" s="31"/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  <c r="R579" s="31"/>
      <c r="S579" s="31"/>
      <c r="T579" s="31"/>
      <c r="U579" s="31"/>
      <c r="V579" s="31"/>
      <c r="W579" s="31"/>
      <c r="X579" s="31"/>
      <c r="Y579" s="31"/>
      <c r="Z579" s="31"/>
    </row>
    <row r="580" spans="1:26" ht="12.75" customHeight="1">
      <c r="A580" s="31"/>
      <c r="B580" s="31"/>
      <c r="C580" s="31"/>
      <c r="D580" s="31"/>
      <c r="E580" s="31"/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  <c r="R580" s="31"/>
      <c r="S580" s="31"/>
      <c r="T580" s="31"/>
      <c r="U580" s="31"/>
      <c r="V580" s="31"/>
      <c r="W580" s="31"/>
      <c r="X580" s="31"/>
      <c r="Y580" s="31"/>
      <c r="Z580" s="31"/>
    </row>
    <row r="581" spans="1:26" ht="12.75" customHeight="1">
      <c r="A581" s="31"/>
      <c r="B581" s="31"/>
      <c r="C581" s="31"/>
      <c r="D581" s="31"/>
      <c r="E581" s="31"/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  <c r="R581" s="31"/>
      <c r="S581" s="31"/>
      <c r="T581" s="31"/>
      <c r="U581" s="31"/>
      <c r="V581" s="31"/>
      <c r="W581" s="31"/>
      <c r="X581" s="31"/>
      <c r="Y581" s="31"/>
      <c r="Z581" s="31"/>
    </row>
    <row r="582" spans="1:26" ht="12.75" customHeight="1">
      <c r="A582" s="31"/>
      <c r="B582" s="31"/>
      <c r="C582" s="31"/>
      <c r="D582" s="31"/>
      <c r="E582" s="31"/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  <c r="R582" s="31"/>
      <c r="S582" s="31"/>
      <c r="T582" s="31"/>
      <c r="U582" s="31"/>
      <c r="V582" s="31"/>
      <c r="W582" s="31"/>
      <c r="X582" s="31"/>
      <c r="Y582" s="31"/>
      <c r="Z582" s="31"/>
    </row>
    <row r="583" spans="1:26" ht="12.75" customHeight="1">
      <c r="A583" s="31"/>
      <c r="B583" s="31"/>
      <c r="C583" s="31"/>
      <c r="D583" s="31"/>
      <c r="E583" s="31"/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  <c r="R583" s="31"/>
      <c r="S583" s="31"/>
      <c r="T583" s="31"/>
      <c r="U583" s="31"/>
      <c r="V583" s="31"/>
      <c r="W583" s="31"/>
      <c r="X583" s="31"/>
      <c r="Y583" s="31"/>
      <c r="Z583" s="31"/>
    </row>
    <row r="584" spans="1:26" ht="12.75" customHeight="1">
      <c r="A584" s="31"/>
      <c r="B584" s="31"/>
      <c r="C584" s="31"/>
      <c r="D584" s="31"/>
      <c r="E584" s="31"/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  <c r="R584" s="31"/>
      <c r="S584" s="31"/>
      <c r="T584" s="31"/>
      <c r="U584" s="31"/>
      <c r="V584" s="31"/>
      <c r="W584" s="31"/>
      <c r="X584" s="31"/>
      <c r="Y584" s="31"/>
      <c r="Z584" s="31"/>
    </row>
    <row r="585" spans="1:26" ht="12.75" customHeight="1">
      <c r="A585" s="31"/>
      <c r="B585" s="31"/>
      <c r="C585" s="31"/>
      <c r="D585" s="31"/>
      <c r="E585" s="31"/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  <c r="R585" s="31"/>
      <c r="S585" s="31"/>
      <c r="T585" s="31"/>
      <c r="U585" s="31"/>
      <c r="V585" s="31"/>
      <c r="W585" s="31"/>
      <c r="X585" s="31"/>
      <c r="Y585" s="31"/>
      <c r="Z585" s="31"/>
    </row>
    <row r="586" spans="1:26" ht="12.75" customHeight="1">
      <c r="A586" s="31"/>
      <c r="B586" s="31"/>
      <c r="C586" s="31"/>
      <c r="D586" s="31"/>
      <c r="E586" s="31"/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  <c r="R586" s="31"/>
      <c r="S586" s="31"/>
      <c r="T586" s="31"/>
      <c r="U586" s="31"/>
      <c r="V586" s="31"/>
      <c r="W586" s="31"/>
      <c r="X586" s="31"/>
      <c r="Y586" s="31"/>
      <c r="Z586" s="31"/>
    </row>
    <row r="587" spans="1:26" ht="12.75" customHeight="1">
      <c r="A587" s="31"/>
      <c r="B587" s="31"/>
      <c r="C587" s="31"/>
      <c r="D587" s="31"/>
      <c r="E587" s="31"/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  <c r="R587" s="31"/>
      <c r="S587" s="31"/>
      <c r="T587" s="31"/>
      <c r="U587" s="31"/>
      <c r="V587" s="31"/>
      <c r="W587" s="31"/>
      <c r="X587" s="31"/>
      <c r="Y587" s="31"/>
      <c r="Z587" s="31"/>
    </row>
    <row r="588" spans="1:26" ht="12.75" customHeight="1">
      <c r="A588" s="31"/>
      <c r="B588" s="31"/>
      <c r="C588" s="31"/>
      <c r="D588" s="31"/>
      <c r="E588" s="31"/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  <c r="R588" s="31"/>
      <c r="S588" s="31"/>
      <c r="T588" s="31"/>
      <c r="U588" s="31"/>
      <c r="V588" s="31"/>
      <c r="W588" s="31"/>
      <c r="X588" s="31"/>
      <c r="Y588" s="31"/>
      <c r="Z588" s="31"/>
    </row>
    <row r="589" spans="1:26" ht="12.75" customHeight="1">
      <c r="A589" s="31"/>
      <c r="B589" s="31"/>
      <c r="C589" s="31"/>
      <c r="D589" s="31"/>
      <c r="E589" s="31"/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  <c r="R589" s="31"/>
      <c r="S589" s="31"/>
      <c r="T589" s="31"/>
      <c r="U589" s="31"/>
      <c r="V589" s="31"/>
      <c r="W589" s="31"/>
      <c r="X589" s="31"/>
      <c r="Y589" s="31"/>
      <c r="Z589" s="31"/>
    </row>
    <row r="590" spans="1:26" ht="12.75" customHeight="1">
      <c r="A590" s="31"/>
      <c r="B590" s="31"/>
      <c r="C590" s="31"/>
      <c r="D590" s="31"/>
      <c r="E590" s="31"/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  <c r="R590" s="31"/>
      <c r="S590" s="31"/>
      <c r="T590" s="31"/>
      <c r="U590" s="31"/>
      <c r="V590" s="31"/>
      <c r="W590" s="31"/>
      <c r="X590" s="31"/>
      <c r="Y590" s="31"/>
      <c r="Z590" s="31"/>
    </row>
    <row r="591" spans="1:26" ht="12.75" customHeight="1">
      <c r="A591" s="31"/>
      <c r="B591" s="31"/>
      <c r="C591" s="31"/>
      <c r="D591" s="31"/>
      <c r="E591" s="31"/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  <c r="R591" s="31"/>
      <c r="S591" s="31"/>
      <c r="T591" s="31"/>
      <c r="U591" s="31"/>
      <c r="V591" s="31"/>
      <c r="W591" s="31"/>
      <c r="X591" s="31"/>
      <c r="Y591" s="31"/>
      <c r="Z591" s="31"/>
    </row>
    <row r="592" spans="1:26" ht="12.75" customHeight="1">
      <c r="A592" s="31"/>
      <c r="B592" s="31"/>
      <c r="C592" s="31"/>
      <c r="D592" s="31"/>
      <c r="E592" s="31"/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  <c r="R592" s="31"/>
      <c r="S592" s="31"/>
      <c r="T592" s="31"/>
      <c r="U592" s="31"/>
      <c r="V592" s="31"/>
      <c r="W592" s="31"/>
      <c r="X592" s="31"/>
      <c r="Y592" s="31"/>
      <c r="Z592" s="31"/>
    </row>
    <row r="593" spans="1:26" ht="12.75" customHeight="1">
      <c r="A593" s="31"/>
      <c r="B593" s="31"/>
      <c r="C593" s="31"/>
      <c r="D593" s="31"/>
      <c r="E593" s="31"/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  <c r="R593" s="31"/>
      <c r="S593" s="31"/>
      <c r="T593" s="31"/>
      <c r="U593" s="31"/>
      <c r="V593" s="31"/>
      <c r="W593" s="31"/>
      <c r="X593" s="31"/>
      <c r="Y593" s="31"/>
      <c r="Z593" s="31"/>
    </row>
    <row r="594" spans="1:26" ht="12.75" customHeight="1">
      <c r="A594" s="31"/>
      <c r="B594" s="31"/>
      <c r="C594" s="31"/>
      <c r="D594" s="31"/>
      <c r="E594" s="31"/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  <c r="R594" s="31"/>
      <c r="S594" s="31"/>
      <c r="T594" s="31"/>
      <c r="U594" s="31"/>
      <c r="V594" s="31"/>
      <c r="W594" s="31"/>
      <c r="X594" s="31"/>
      <c r="Y594" s="31"/>
      <c r="Z594" s="31"/>
    </row>
    <row r="595" spans="1:26" ht="12.75" customHeight="1">
      <c r="A595" s="31"/>
      <c r="B595" s="31"/>
      <c r="C595" s="31"/>
      <c r="D595" s="31"/>
      <c r="E595" s="31"/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  <c r="R595" s="31"/>
      <c r="S595" s="31"/>
      <c r="T595" s="31"/>
      <c r="U595" s="31"/>
      <c r="V595" s="31"/>
      <c r="W595" s="31"/>
      <c r="X595" s="31"/>
      <c r="Y595" s="31"/>
      <c r="Z595" s="31"/>
    </row>
    <row r="596" spans="1:26" ht="12.75" customHeight="1">
      <c r="A596" s="31"/>
      <c r="B596" s="31"/>
      <c r="C596" s="31"/>
      <c r="D596" s="31"/>
      <c r="E596" s="31"/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  <c r="R596" s="31"/>
      <c r="S596" s="31"/>
      <c r="T596" s="31"/>
      <c r="U596" s="31"/>
      <c r="V596" s="31"/>
      <c r="W596" s="31"/>
      <c r="X596" s="31"/>
      <c r="Y596" s="31"/>
      <c r="Z596" s="31"/>
    </row>
    <row r="597" spans="1:26" ht="12.75" customHeight="1">
      <c r="A597" s="31"/>
      <c r="B597" s="31"/>
      <c r="C597" s="31"/>
      <c r="D597" s="31"/>
      <c r="E597" s="31"/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  <c r="R597" s="31"/>
      <c r="S597" s="31"/>
      <c r="T597" s="31"/>
      <c r="U597" s="31"/>
      <c r="V597" s="31"/>
      <c r="W597" s="31"/>
      <c r="X597" s="31"/>
      <c r="Y597" s="31"/>
      <c r="Z597" s="31"/>
    </row>
    <row r="598" spans="1:26" ht="12.75" customHeight="1">
      <c r="A598" s="31"/>
      <c r="B598" s="31"/>
      <c r="C598" s="31"/>
      <c r="D598" s="31"/>
      <c r="E598" s="31"/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  <c r="R598" s="31"/>
      <c r="S598" s="31"/>
      <c r="T598" s="31"/>
      <c r="U598" s="31"/>
      <c r="V598" s="31"/>
      <c r="W598" s="31"/>
      <c r="X598" s="31"/>
      <c r="Y598" s="31"/>
      <c r="Z598" s="31"/>
    </row>
    <row r="599" spans="1:26" ht="12.75" customHeight="1">
      <c r="A599" s="31"/>
      <c r="B599" s="31"/>
      <c r="C599" s="31"/>
      <c r="D599" s="31"/>
      <c r="E599" s="31"/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  <c r="R599" s="31"/>
      <c r="S599" s="31"/>
      <c r="T599" s="31"/>
      <c r="U599" s="31"/>
      <c r="V599" s="31"/>
      <c r="W599" s="31"/>
      <c r="X599" s="31"/>
      <c r="Y599" s="31"/>
      <c r="Z599" s="31"/>
    </row>
    <row r="600" spans="1:26" ht="12.75" customHeight="1">
      <c r="A600" s="31"/>
      <c r="B600" s="31"/>
      <c r="C600" s="31"/>
      <c r="D600" s="31"/>
      <c r="E600" s="31"/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  <c r="R600" s="31"/>
      <c r="S600" s="31"/>
      <c r="T600" s="31"/>
      <c r="U600" s="31"/>
      <c r="V600" s="31"/>
      <c r="W600" s="31"/>
      <c r="X600" s="31"/>
      <c r="Y600" s="31"/>
      <c r="Z600" s="31"/>
    </row>
    <row r="601" spans="1:26" ht="12.75" customHeight="1">
      <c r="A601" s="31"/>
      <c r="B601" s="31"/>
      <c r="C601" s="31"/>
      <c r="D601" s="31"/>
      <c r="E601" s="31"/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  <c r="R601" s="31"/>
      <c r="S601" s="31"/>
      <c r="T601" s="31"/>
      <c r="U601" s="31"/>
      <c r="V601" s="31"/>
      <c r="W601" s="31"/>
      <c r="X601" s="31"/>
      <c r="Y601" s="31"/>
      <c r="Z601" s="31"/>
    </row>
    <row r="602" spans="1:26" ht="12.75" customHeight="1">
      <c r="A602" s="31"/>
      <c r="B602" s="31"/>
      <c r="C602" s="31"/>
      <c r="D602" s="31"/>
      <c r="E602" s="31"/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  <c r="R602" s="31"/>
      <c r="S602" s="31"/>
      <c r="T602" s="31"/>
      <c r="U602" s="31"/>
      <c r="V602" s="31"/>
      <c r="W602" s="31"/>
      <c r="X602" s="31"/>
      <c r="Y602" s="31"/>
      <c r="Z602" s="31"/>
    </row>
    <row r="603" spans="1:26" ht="12.75" customHeight="1">
      <c r="A603" s="31"/>
      <c r="B603" s="31"/>
      <c r="C603" s="31"/>
      <c r="D603" s="31"/>
      <c r="E603" s="31"/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  <c r="R603" s="31"/>
      <c r="S603" s="31"/>
      <c r="T603" s="31"/>
      <c r="U603" s="31"/>
      <c r="V603" s="31"/>
      <c r="W603" s="31"/>
      <c r="X603" s="31"/>
      <c r="Y603" s="31"/>
      <c r="Z603" s="31"/>
    </row>
    <row r="604" spans="1:26" ht="12.75" customHeight="1">
      <c r="A604" s="31"/>
      <c r="B604" s="31"/>
      <c r="C604" s="31"/>
      <c r="D604" s="31"/>
      <c r="E604" s="31"/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  <c r="R604" s="31"/>
      <c r="S604" s="31"/>
      <c r="T604" s="31"/>
      <c r="U604" s="31"/>
      <c r="V604" s="31"/>
      <c r="W604" s="31"/>
      <c r="X604" s="31"/>
      <c r="Y604" s="31"/>
      <c r="Z604" s="31"/>
    </row>
    <row r="605" spans="1:26" ht="12.75" customHeight="1">
      <c r="A605" s="31"/>
      <c r="B605" s="31"/>
      <c r="C605" s="31"/>
      <c r="D605" s="31"/>
      <c r="E605" s="31"/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  <c r="R605" s="31"/>
      <c r="S605" s="31"/>
      <c r="T605" s="31"/>
      <c r="U605" s="31"/>
      <c r="V605" s="31"/>
      <c r="W605" s="31"/>
      <c r="X605" s="31"/>
      <c r="Y605" s="31"/>
      <c r="Z605" s="31"/>
    </row>
    <row r="606" spans="1:26" ht="12.75" customHeight="1">
      <c r="A606" s="31"/>
      <c r="B606" s="31"/>
      <c r="C606" s="31"/>
      <c r="D606" s="31"/>
      <c r="E606" s="31"/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  <c r="R606" s="31"/>
      <c r="S606" s="31"/>
      <c r="T606" s="31"/>
      <c r="U606" s="31"/>
      <c r="V606" s="31"/>
      <c r="W606" s="31"/>
      <c r="X606" s="31"/>
      <c r="Y606" s="31"/>
      <c r="Z606" s="31"/>
    </row>
    <row r="607" spans="1:26" ht="12.75" customHeight="1">
      <c r="A607" s="31"/>
      <c r="B607" s="31"/>
      <c r="C607" s="31"/>
      <c r="D607" s="31"/>
      <c r="E607" s="31"/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  <c r="R607" s="31"/>
      <c r="S607" s="31"/>
      <c r="T607" s="31"/>
      <c r="U607" s="31"/>
      <c r="V607" s="31"/>
      <c r="W607" s="31"/>
      <c r="X607" s="31"/>
      <c r="Y607" s="31"/>
      <c r="Z607" s="31"/>
    </row>
    <row r="608" spans="1:26" ht="12.75" customHeight="1">
      <c r="A608" s="31"/>
      <c r="B608" s="31"/>
      <c r="C608" s="31"/>
      <c r="D608" s="31"/>
      <c r="E608" s="31"/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  <c r="R608" s="31"/>
      <c r="S608" s="31"/>
      <c r="T608" s="31"/>
      <c r="U608" s="31"/>
      <c r="V608" s="31"/>
      <c r="W608" s="31"/>
      <c r="X608" s="31"/>
      <c r="Y608" s="31"/>
      <c r="Z608" s="31"/>
    </row>
    <row r="609" spans="1:26" ht="12.75" customHeight="1">
      <c r="A609" s="31"/>
      <c r="B609" s="31"/>
      <c r="C609" s="31"/>
      <c r="D609" s="31"/>
      <c r="E609" s="31"/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  <c r="R609" s="31"/>
      <c r="S609" s="31"/>
      <c r="T609" s="31"/>
      <c r="U609" s="31"/>
      <c r="V609" s="31"/>
      <c r="W609" s="31"/>
      <c r="X609" s="31"/>
      <c r="Y609" s="31"/>
      <c r="Z609" s="31"/>
    </row>
    <row r="610" spans="1:26" ht="12.75" customHeight="1">
      <c r="A610" s="31"/>
      <c r="B610" s="31"/>
      <c r="C610" s="31"/>
      <c r="D610" s="31"/>
      <c r="E610" s="31"/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  <c r="R610" s="31"/>
      <c r="S610" s="31"/>
      <c r="T610" s="31"/>
      <c r="U610" s="31"/>
      <c r="V610" s="31"/>
      <c r="W610" s="31"/>
      <c r="X610" s="31"/>
      <c r="Y610" s="31"/>
      <c r="Z610" s="31"/>
    </row>
    <row r="611" spans="1:26" ht="12.75" customHeight="1">
      <c r="A611" s="31"/>
      <c r="B611" s="31"/>
      <c r="C611" s="31"/>
      <c r="D611" s="31"/>
      <c r="E611" s="31"/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  <c r="R611" s="31"/>
      <c r="S611" s="31"/>
      <c r="T611" s="31"/>
      <c r="U611" s="31"/>
      <c r="V611" s="31"/>
      <c r="W611" s="31"/>
      <c r="X611" s="31"/>
      <c r="Y611" s="31"/>
      <c r="Z611" s="31"/>
    </row>
    <row r="612" spans="1:26" ht="12.75" customHeight="1">
      <c r="A612" s="31"/>
      <c r="B612" s="31"/>
      <c r="C612" s="31"/>
      <c r="D612" s="31"/>
      <c r="E612" s="31"/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  <c r="R612" s="31"/>
      <c r="S612" s="31"/>
      <c r="T612" s="31"/>
      <c r="U612" s="31"/>
      <c r="V612" s="31"/>
      <c r="W612" s="31"/>
      <c r="X612" s="31"/>
      <c r="Y612" s="31"/>
      <c r="Z612" s="31"/>
    </row>
    <row r="613" spans="1:26" ht="12.75" customHeight="1">
      <c r="A613" s="31"/>
      <c r="B613" s="31"/>
      <c r="C613" s="31"/>
      <c r="D613" s="31"/>
      <c r="E613" s="31"/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  <c r="R613" s="31"/>
      <c r="S613" s="31"/>
      <c r="T613" s="31"/>
      <c r="U613" s="31"/>
      <c r="V613" s="31"/>
      <c r="W613" s="31"/>
      <c r="X613" s="31"/>
      <c r="Y613" s="31"/>
      <c r="Z613" s="31"/>
    </row>
    <row r="614" spans="1:26" ht="12.75" customHeight="1">
      <c r="A614" s="31"/>
      <c r="B614" s="31"/>
      <c r="C614" s="31"/>
      <c r="D614" s="31"/>
      <c r="E614" s="31"/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  <c r="R614" s="31"/>
      <c r="S614" s="31"/>
      <c r="T614" s="31"/>
      <c r="U614" s="31"/>
      <c r="V614" s="31"/>
      <c r="W614" s="31"/>
      <c r="X614" s="31"/>
      <c r="Y614" s="31"/>
      <c r="Z614" s="31"/>
    </row>
    <row r="615" spans="1:26" ht="12.75" customHeight="1">
      <c r="A615" s="31"/>
      <c r="B615" s="31"/>
      <c r="C615" s="31"/>
      <c r="D615" s="31"/>
      <c r="E615" s="31"/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  <c r="R615" s="31"/>
      <c r="S615" s="31"/>
      <c r="T615" s="31"/>
      <c r="U615" s="31"/>
      <c r="V615" s="31"/>
      <c r="W615" s="31"/>
      <c r="X615" s="31"/>
      <c r="Y615" s="31"/>
      <c r="Z615" s="31"/>
    </row>
    <row r="616" spans="1:26" ht="12.75" customHeight="1">
      <c r="A616" s="31"/>
      <c r="B616" s="31"/>
      <c r="C616" s="31"/>
      <c r="D616" s="31"/>
      <c r="E616" s="31"/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  <c r="R616" s="31"/>
      <c r="S616" s="31"/>
      <c r="T616" s="31"/>
      <c r="U616" s="31"/>
      <c r="V616" s="31"/>
      <c r="W616" s="31"/>
      <c r="X616" s="31"/>
      <c r="Y616" s="31"/>
      <c r="Z616" s="31"/>
    </row>
    <row r="617" spans="1:26" ht="12.75" customHeight="1">
      <c r="A617" s="31"/>
      <c r="B617" s="31"/>
      <c r="C617" s="31"/>
      <c r="D617" s="31"/>
      <c r="E617" s="31"/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  <c r="R617" s="31"/>
      <c r="S617" s="31"/>
      <c r="T617" s="31"/>
      <c r="U617" s="31"/>
      <c r="V617" s="31"/>
      <c r="W617" s="31"/>
      <c r="X617" s="31"/>
      <c r="Y617" s="31"/>
      <c r="Z617" s="31"/>
    </row>
    <row r="618" spans="1:26" ht="12.75" customHeight="1">
      <c r="A618" s="31"/>
      <c r="B618" s="31"/>
      <c r="C618" s="31"/>
      <c r="D618" s="31"/>
      <c r="E618" s="31"/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  <c r="R618" s="31"/>
      <c r="S618" s="31"/>
      <c r="T618" s="31"/>
      <c r="U618" s="31"/>
      <c r="V618" s="31"/>
      <c r="W618" s="31"/>
      <c r="X618" s="31"/>
      <c r="Y618" s="31"/>
      <c r="Z618" s="31"/>
    </row>
    <row r="619" spans="1:26" ht="12.75" customHeight="1">
      <c r="A619" s="31"/>
      <c r="B619" s="31"/>
      <c r="C619" s="31"/>
      <c r="D619" s="31"/>
      <c r="E619" s="31"/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  <c r="R619" s="31"/>
      <c r="S619" s="31"/>
      <c r="T619" s="31"/>
      <c r="U619" s="31"/>
      <c r="V619" s="31"/>
      <c r="W619" s="31"/>
      <c r="X619" s="31"/>
      <c r="Y619" s="31"/>
      <c r="Z619" s="31"/>
    </row>
    <row r="620" spans="1:26" ht="12.75" customHeight="1">
      <c r="A620" s="31"/>
      <c r="B620" s="31"/>
      <c r="C620" s="31"/>
      <c r="D620" s="31"/>
      <c r="E620" s="31"/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  <c r="R620" s="31"/>
      <c r="S620" s="31"/>
      <c r="T620" s="31"/>
      <c r="U620" s="31"/>
      <c r="V620" s="31"/>
      <c r="W620" s="31"/>
      <c r="X620" s="31"/>
      <c r="Y620" s="31"/>
      <c r="Z620" s="31"/>
    </row>
    <row r="621" spans="1:26" ht="12.75" customHeight="1">
      <c r="A621" s="31"/>
      <c r="B621" s="31"/>
      <c r="C621" s="31"/>
      <c r="D621" s="31"/>
      <c r="E621" s="31"/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  <c r="R621" s="31"/>
      <c r="S621" s="31"/>
      <c r="T621" s="31"/>
      <c r="U621" s="31"/>
      <c r="V621" s="31"/>
      <c r="W621" s="31"/>
      <c r="X621" s="31"/>
      <c r="Y621" s="31"/>
      <c r="Z621" s="31"/>
    </row>
    <row r="622" spans="1:26" ht="12.75" customHeight="1">
      <c r="A622" s="31"/>
      <c r="B622" s="31"/>
      <c r="C622" s="31"/>
      <c r="D622" s="31"/>
      <c r="E622" s="31"/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  <c r="R622" s="31"/>
      <c r="S622" s="31"/>
      <c r="T622" s="31"/>
      <c r="U622" s="31"/>
      <c r="V622" s="31"/>
      <c r="W622" s="31"/>
      <c r="X622" s="31"/>
      <c r="Y622" s="31"/>
      <c r="Z622" s="31"/>
    </row>
    <row r="623" spans="1:26" ht="12.75" customHeight="1">
      <c r="A623" s="31"/>
      <c r="B623" s="31"/>
      <c r="C623" s="31"/>
      <c r="D623" s="31"/>
      <c r="E623" s="31"/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  <c r="R623" s="31"/>
      <c r="S623" s="31"/>
      <c r="T623" s="31"/>
      <c r="U623" s="31"/>
      <c r="V623" s="31"/>
      <c r="W623" s="31"/>
      <c r="X623" s="31"/>
      <c r="Y623" s="31"/>
      <c r="Z623" s="31"/>
    </row>
    <row r="624" spans="1:26" ht="12.75" customHeight="1">
      <c r="A624" s="31"/>
      <c r="B624" s="31"/>
      <c r="C624" s="31"/>
      <c r="D624" s="31"/>
      <c r="E624" s="31"/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  <c r="R624" s="31"/>
      <c r="S624" s="31"/>
      <c r="T624" s="31"/>
      <c r="U624" s="31"/>
      <c r="V624" s="31"/>
      <c r="W624" s="31"/>
      <c r="X624" s="31"/>
      <c r="Y624" s="31"/>
      <c r="Z624" s="31"/>
    </row>
    <row r="625" spans="1:26" ht="12.75" customHeight="1">
      <c r="A625" s="31"/>
      <c r="B625" s="31"/>
      <c r="C625" s="31"/>
      <c r="D625" s="31"/>
      <c r="E625" s="31"/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  <c r="R625" s="31"/>
      <c r="S625" s="31"/>
      <c r="T625" s="31"/>
      <c r="U625" s="31"/>
      <c r="V625" s="31"/>
      <c r="W625" s="31"/>
      <c r="X625" s="31"/>
      <c r="Y625" s="31"/>
      <c r="Z625" s="31"/>
    </row>
    <row r="626" spans="1:26" ht="12.75" customHeight="1">
      <c r="A626" s="31"/>
      <c r="B626" s="31"/>
      <c r="C626" s="31"/>
      <c r="D626" s="31"/>
      <c r="E626" s="31"/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  <c r="R626" s="31"/>
      <c r="S626" s="31"/>
      <c r="T626" s="31"/>
      <c r="U626" s="31"/>
      <c r="V626" s="31"/>
      <c r="W626" s="31"/>
      <c r="X626" s="31"/>
      <c r="Y626" s="31"/>
      <c r="Z626" s="31"/>
    </row>
    <row r="627" spans="1:26" ht="12.75" customHeight="1">
      <c r="A627" s="31"/>
      <c r="B627" s="31"/>
      <c r="C627" s="31"/>
      <c r="D627" s="31"/>
      <c r="E627" s="31"/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  <c r="R627" s="31"/>
      <c r="S627" s="31"/>
      <c r="T627" s="31"/>
      <c r="U627" s="31"/>
      <c r="V627" s="31"/>
      <c r="W627" s="31"/>
      <c r="X627" s="31"/>
      <c r="Y627" s="31"/>
      <c r="Z627" s="31"/>
    </row>
    <row r="628" spans="1:26" ht="12.75" customHeight="1">
      <c r="A628" s="31"/>
      <c r="B628" s="31"/>
      <c r="C628" s="31"/>
      <c r="D628" s="31"/>
      <c r="E628" s="31"/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  <c r="R628" s="31"/>
      <c r="S628" s="31"/>
      <c r="T628" s="31"/>
      <c r="U628" s="31"/>
      <c r="V628" s="31"/>
      <c r="W628" s="31"/>
      <c r="X628" s="31"/>
      <c r="Y628" s="31"/>
      <c r="Z628" s="31"/>
    </row>
    <row r="629" spans="1:26" ht="12.75" customHeight="1">
      <c r="A629" s="31"/>
      <c r="B629" s="31"/>
      <c r="C629" s="31"/>
      <c r="D629" s="31"/>
      <c r="E629" s="31"/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  <c r="R629" s="31"/>
      <c r="S629" s="31"/>
      <c r="T629" s="31"/>
      <c r="U629" s="31"/>
      <c r="V629" s="31"/>
      <c r="W629" s="31"/>
      <c r="X629" s="31"/>
      <c r="Y629" s="31"/>
      <c r="Z629" s="31"/>
    </row>
    <row r="630" spans="1:26" ht="12.75" customHeight="1">
      <c r="A630" s="31"/>
      <c r="B630" s="31"/>
      <c r="C630" s="31"/>
      <c r="D630" s="31"/>
      <c r="E630" s="31"/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  <c r="R630" s="31"/>
      <c r="S630" s="31"/>
      <c r="T630" s="31"/>
      <c r="U630" s="31"/>
      <c r="V630" s="31"/>
      <c r="W630" s="31"/>
      <c r="X630" s="31"/>
      <c r="Y630" s="31"/>
      <c r="Z630" s="31"/>
    </row>
    <row r="631" spans="1:26" ht="12.75" customHeight="1">
      <c r="A631" s="31"/>
      <c r="B631" s="31"/>
      <c r="C631" s="31"/>
      <c r="D631" s="31"/>
      <c r="E631" s="31"/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  <c r="R631" s="31"/>
      <c r="S631" s="31"/>
      <c r="T631" s="31"/>
      <c r="U631" s="31"/>
      <c r="V631" s="31"/>
      <c r="W631" s="31"/>
      <c r="X631" s="31"/>
      <c r="Y631" s="31"/>
      <c r="Z631" s="31"/>
    </row>
    <row r="632" spans="1:26" ht="12.75" customHeight="1">
      <c r="A632" s="31"/>
      <c r="B632" s="31"/>
      <c r="C632" s="31"/>
      <c r="D632" s="31"/>
      <c r="E632" s="31"/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  <c r="R632" s="31"/>
      <c r="S632" s="31"/>
      <c r="T632" s="31"/>
      <c r="U632" s="31"/>
      <c r="V632" s="31"/>
      <c r="W632" s="31"/>
      <c r="X632" s="31"/>
      <c r="Y632" s="31"/>
      <c r="Z632" s="31"/>
    </row>
    <row r="633" spans="1:26" ht="12.75" customHeight="1">
      <c r="A633" s="31"/>
      <c r="B633" s="31"/>
      <c r="C633" s="31"/>
      <c r="D633" s="31"/>
      <c r="E633" s="31"/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  <c r="R633" s="31"/>
      <c r="S633" s="31"/>
      <c r="T633" s="31"/>
      <c r="U633" s="31"/>
      <c r="V633" s="31"/>
      <c r="W633" s="31"/>
      <c r="X633" s="31"/>
      <c r="Y633" s="31"/>
      <c r="Z633" s="31"/>
    </row>
    <row r="634" spans="1:26" ht="12.75" customHeight="1">
      <c r="A634" s="31"/>
      <c r="B634" s="31"/>
      <c r="C634" s="31"/>
      <c r="D634" s="31"/>
      <c r="E634" s="31"/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  <c r="R634" s="31"/>
      <c r="S634" s="31"/>
      <c r="T634" s="31"/>
      <c r="U634" s="31"/>
      <c r="V634" s="31"/>
      <c r="W634" s="31"/>
      <c r="X634" s="31"/>
      <c r="Y634" s="31"/>
      <c r="Z634" s="31"/>
    </row>
    <row r="635" spans="1:26" ht="12.75" customHeight="1">
      <c r="A635" s="31"/>
      <c r="B635" s="31"/>
      <c r="C635" s="31"/>
      <c r="D635" s="31"/>
      <c r="E635" s="31"/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  <c r="R635" s="31"/>
      <c r="S635" s="31"/>
      <c r="T635" s="31"/>
      <c r="U635" s="31"/>
      <c r="V635" s="31"/>
      <c r="W635" s="31"/>
      <c r="X635" s="31"/>
      <c r="Y635" s="31"/>
      <c r="Z635" s="31"/>
    </row>
    <row r="636" spans="1:26" ht="12.75" customHeight="1">
      <c r="A636" s="31"/>
      <c r="B636" s="31"/>
      <c r="C636" s="31"/>
      <c r="D636" s="31"/>
      <c r="E636" s="31"/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  <c r="R636" s="31"/>
      <c r="S636" s="31"/>
      <c r="T636" s="31"/>
      <c r="U636" s="31"/>
      <c r="V636" s="31"/>
      <c r="W636" s="31"/>
      <c r="X636" s="31"/>
      <c r="Y636" s="31"/>
      <c r="Z636" s="31"/>
    </row>
    <row r="637" spans="1:26" ht="12.75" customHeight="1">
      <c r="A637" s="31"/>
      <c r="B637" s="31"/>
      <c r="C637" s="31"/>
      <c r="D637" s="31"/>
      <c r="E637" s="31"/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  <c r="R637" s="31"/>
      <c r="S637" s="31"/>
      <c r="T637" s="31"/>
      <c r="U637" s="31"/>
      <c r="V637" s="31"/>
      <c r="W637" s="31"/>
      <c r="X637" s="31"/>
      <c r="Y637" s="31"/>
      <c r="Z637" s="31"/>
    </row>
    <row r="638" spans="1:26" ht="12.75" customHeight="1">
      <c r="A638" s="31"/>
      <c r="B638" s="31"/>
      <c r="C638" s="31"/>
      <c r="D638" s="31"/>
      <c r="E638" s="31"/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  <c r="R638" s="31"/>
      <c r="S638" s="31"/>
      <c r="T638" s="31"/>
      <c r="U638" s="31"/>
      <c r="V638" s="31"/>
      <c r="W638" s="31"/>
      <c r="X638" s="31"/>
      <c r="Y638" s="31"/>
      <c r="Z638" s="31"/>
    </row>
    <row r="639" spans="1:26" ht="12.75" customHeight="1">
      <c r="A639" s="31"/>
      <c r="B639" s="31"/>
      <c r="C639" s="31"/>
      <c r="D639" s="31"/>
      <c r="E639" s="31"/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  <c r="R639" s="31"/>
      <c r="S639" s="31"/>
      <c r="T639" s="31"/>
      <c r="U639" s="31"/>
      <c r="V639" s="31"/>
      <c r="W639" s="31"/>
      <c r="X639" s="31"/>
      <c r="Y639" s="31"/>
      <c r="Z639" s="31"/>
    </row>
    <row r="640" spans="1:26" ht="12.75" customHeight="1">
      <c r="A640" s="31"/>
      <c r="B640" s="31"/>
      <c r="C640" s="31"/>
      <c r="D640" s="31"/>
      <c r="E640" s="31"/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  <c r="R640" s="31"/>
      <c r="S640" s="31"/>
      <c r="T640" s="31"/>
      <c r="U640" s="31"/>
      <c r="V640" s="31"/>
      <c r="W640" s="31"/>
      <c r="X640" s="31"/>
      <c r="Y640" s="31"/>
      <c r="Z640" s="31"/>
    </row>
    <row r="641" spans="1:26" ht="12.75" customHeight="1">
      <c r="A641" s="31"/>
      <c r="B641" s="31"/>
      <c r="C641" s="31"/>
      <c r="D641" s="31"/>
      <c r="E641" s="31"/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  <c r="R641" s="31"/>
      <c r="S641" s="31"/>
      <c r="T641" s="31"/>
      <c r="U641" s="31"/>
      <c r="V641" s="31"/>
      <c r="W641" s="31"/>
      <c r="X641" s="31"/>
      <c r="Y641" s="31"/>
      <c r="Z641" s="31"/>
    </row>
    <row r="642" spans="1:26" ht="12.75" customHeight="1">
      <c r="A642" s="31"/>
      <c r="B642" s="31"/>
      <c r="C642" s="31"/>
      <c r="D642" s="31"/>
      <c r="E642" s="31"/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  <c r="R642" s="31"/>
      <c r="S642" s="31"/>
      <c r="T642" s="31"/>
      <c r="U642" s="31"/>
      <c r="V642" s="31"/>
      <c r="W642" s="31"/>
      <c r="X642" s="31"/>
      <c r="Y642" s="31"/>
      <c r="Z642" s="31"/>
    </row>
    <row r="643" spans="1:26" ht="12.75" customHeight="1">
      <c r="A643" s="31"/>
      <c r="B643" s="31"/>
      <c r="C643" s="31"/>
      <c r="D643" s="31"/>
      <c r="E643" s="31"/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  <c r="R643" s="31"/>
      <c r="S643" s="31"/>
      <c r="T643" s="31"/>
      <c r="U643" s="31"/>
      <c r="V643" s="31"/>
      <c r="W643" s="31"/>
      <c r="X643" s="31"/>
      <c r="Y643" s="31"/>
      <c r="Z643" s="31"/>
    </row>
    <row r="644" spans="1:26" ht="12.75" customHeight="1">
      <c r="A644" s="31"/>
      <c r="B644" s="31"/>
      <c r="C644" s="31"/>
      <c r="D644" s="31"/>
      <c r="E644" s="31"/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  <c r="R644" s="31"/>
      <c r="S644" s="31"/>
      <c r="T644" s="31"/>
      <c r="U644" s="31"/>
      <c r="V644" s="31"/>
      <c r="W644" s="31"/>
      <c r="X644" s="31"/>
      <c r="Y644" s="31"/>
      <c r="Z644" s="31"/>
    </row>
    <row r="645" spans="1:26" ht="12.75" customHeight="1">
      <c r="A645" s="31"/>
      <c r="B645" s="31"/>
      <c r="C645" s="31"/>
      <c r="D645" s="31"/>
      <c r="E645" s="31"/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  <c r="R645" s="31"/>
      <c r="S645" s="31"/>
      <c r="T645" s="31"/>
      <c r="U645" s="31"/>
      <c r="V645" s="31"/>
      <c r="W645" s="31"/>
      <c r="X645" s="31"/>
      <c r="Y645" s="31"/>
      <c r="Z645" s="31"/>
    </row>
    <row r="646" spans="1:26" ht="12.75" customHeight="1">
      <c r="A646" s="31"/>
      <c r="B646" s="31"/>
      <c r="C646" s="31"/>
      <c r="D646" s="31"/>
      <c r="E646" s="31"/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  <c r="R646" s="31"/>
      <c r="S646" s="31"/>
      <c r="T646" s="31"/>
      <c r="U646" s="31"/>
      <c r="V646" s="31"/>
      <c r="W646" s="31"/>
      <c r="X646" s="31"/>
      <c r="Y646" s="31"/>
      <c r="Z646" s="31"/>
    </row>
    <row r="647" spans="1:26" ht="12.75" customHeight="1">
      <c r="A647" s="31"/>
      <c r="B647" s="31"/>
      <c r="C647" s="31"/>
      <c r="D647" s="31"/>
      <c r="E647" s="31"/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  <c r="R647" s="31"/>
      <c r="S647" s="31"/>
      <c r="T647" s="31"/>
      <c r="U647" s="31"/>
      <c r="V647" s="31"/>
      <c r="W647" s="31"/>
      <c r="X647" s="31"/>
      <c r="Y647" s="31"/>
      <c r="Z647" s="31"/>
    </row>
    <row r="648" spans="1:26" ht="12.75" customHeight="1">
      <c r="A648" s="31"/>
      <c r="B648" s="31"/>
      <c r="C648" s="31"/>
      <c r="D648" s="31"/>
      <c r="E648" s="31"/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  <c r="R648" s="31"/>
      <c r="S648" s="31"/>
      <c r="T648" s="31"/>
      <c r="U648" s="31"/>
      <c r="V648" s="31"/>
      <c r="W648" s="31"/>
      <c r="X648" s="31"/>
      <c r="Y648" s="31"/>
      <c r="Z648" s="31"/>
    </row>
    <row r="649" spans="1:26" ht="12.75" customHeight="1">
      <c r="A649" s="31"/>
      <c r="B649" s="31"/>
      <c r="C649" s="31"/>
      <c r="D649" s="31"/>
      <c r="E649" s="31"/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  <c r="R649" s="31"/>
      <c r="S649" s="31"/>
      <c r="T649" s="31"/>
      <c r="U649" s="31"/>
      <c r="V649" s="31"/>
      <c r="W649" s="31"/>
      <c r="X649" s="31"/>
      <c r="Y649" s="31"/>
      <c r="Z649" s="31"/>
    </row>
    <row r="650" spans="1:26" ht="12.75" customHeight="1">
      <c r="A650" s="31"/>
      <c r="B650" s="31"/>
      <c r="C650" s="31"/>
      <c r="D650" s="31"/>
      <c r="E650" s="31"/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  <c r="R650" s="31"/>
      <c r="S650" s="31"/>
      <c r="T650" s="31"/>
      <c r="U650" s="31"/>
      <c r="V650" s="31"/>
      <c r="W650" s="31"/>
      <c r="X650" s="31"/>
      <c r="Y650" s="31"/>
      <c r="Z650" s="31"/>
    </row>
    <row r="651" spans="1:26" ht="12.75" customHeight="1">
      <c r="A651" s="31"/>
      <c r="B651" s="31"/>
      <c r="C651" s="31"/>
      <c r="D651" s="31"/>
      <c r="E651" s="31"/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  <c r="R651" s="31"/>
      <c r="S651" s="31"/>
      <c r="T651" s="31"/>
      <c r="U651" s="31"/>
      <c r="V651" s="31"/>
      <c r="W651" s="31"/>
      <c r="X651" s="31"/>
      <c r="Y651" s="31"/>
      <c r="Z651" s="31"/>
    </row>
    <row r="652" spans="1:26" ht="12.75" customHeight="1">
      <c r="A652" s="31"/>
      <c r="B652" s="31"/>
      <c r="C652" s="31"/>
      <c r="D652" s="31"/>
      <c r="E652" s="31"/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  <c r="R652" s="31"/>
      <c r="S652" s="31"/>
      <c r="T652" s="31"/>
      <c r="U652" s="31"/>
      <c r="V652" s="31"/>
      <c r="W652" s="31"/>
      <c r="X652" s="31"/>
      <c r="Y652" s="31"/>
      <c r="Z652" s="31"/>
    </row>
    <row r="653" spans="1:26" ht="12.75" customHeight="1">
      <c r="A653" s="31"/>
      <c r="B653" s="31"/>
      <c r="C653" s="31"/>
      <c r="D653" s="31"/>
      <c r="E653" s="31"/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  <c r="R653" s="31"/>
      <c r="S653" s="31"/>
      <c r="T653" s="31"/>
      <c r="U653" s="31"/>
      <c r="V653" s="31"/>
      <c r="W653" s="31"/>
      <c r="X653" s="31"/>
      <c r="Y653" s="31"/>
      <c r="Z653" s="31"/>
    </row>
    <row r="654" spans="1:26" ht="12.75" customHeight="1">
      <c r="A654" s="31"/>
      <c r="B654" s="31"/>
      <c r="C654" s="31"/>
      <c r="D654" s="31"/>
      <c r="E654" s="31"/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  <c r="R654" s="31"/>
      <c r="S654" s="31"/>
      <c r="T654" s="31"/>
      <c r="U654" s="31"/>
      <c r="V654" s="31"/>
      <c r="W654" s="31"/>
      <c r="X654" s="31"/>
      <c r="Y654" s="31"/>
      <c r="Z654" s="31"/>
    </row>
    <row r="655" spans="1:26" ht="12.75" customHeight="1">
      <c r="A655" s="31"/>
      <c r="B655" s="31"/>
      <c r="C655" s="31"/>
      <c r="D655" s="31"/>
      <c r="E655" s="31"/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  <c r="R655" s="31"/>
      <c r="S655" s="31"/>
      <c r="T655" s="31"/>
      <c r="U655" s="31"/>
      <c r="V655" s="31"/>
      <c r="W655" s="31"/>
      <c r="X655" s="31"/>
      <c r="Y655" s="31"/>
      <c r="Z655" s="31"/>
    </row>
    <row r="656" spans="1:26" ht="12.75" customHeight="1">
      <c r="A656" s="31"/>
      <c r="B656" s="31"/>
      <c r="C656" s="31"/>
      <c r="D656" s="31"/>
      <c r="E656" s="31"/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  <c r="R656" s="31"/>
      <c r="S656" s="31"/>
      <c r="T656" s="31"/>
      <c r="U656" s="31"/>
      <c r="V656" s="31"/>
      <c r="W656" s="31"/>
      <c r="X656" s="31"/>
      <c r="Y656" s="31"/>
      <c r="Z656" s="31"/>
    </row>
    <row r="657" spans="1:26" ht="12.75" customHeight="1">
      <c r="A657" s="31"/>
      <c r="B657" s="31"/>
      <c r="C657" s="31"/>
      <c r="D657" s="31"/>
      <c r="E657" s="31"/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  <c r="R657" s="31"/>
      <c r="S657" s="31"/>
      <c r="T657" s="31"/>
      <c r="U657" s="31"/>
      <c r="V657" s="31"/>
      <c r="W657" s="31"/>
      <c r="X657" s="31"/>
      <c r="Y657" s="31"/>
      <c r="Z657" s="31"/>
    </row>
    <row r="658" spans="1:26" ht="12.75" customHeight="1">
      <c r="A658" s="31"/>
      <c r="B658" s="31"/>
      <c r="C658" s="31"/>
      <c r="D658" s="31"/>
      <c r="E658" s="31"/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  <c r="R658" s="31"/>
      <c r="S658" s="31"/>
      <c r="T658" s="31"/>
      <c r="U658" s="31"/>
      <c r="V658" s="31"/>
      <c r="W658" s="31"/>
      <c r="X658" s="31"/>
      <c r="Y658" s="31"/>
      <c r="Z658" s="31"/>
    </row>
    <row r="659" spans="1:26" ht="12.75" customHeight="1">
      <c r="A659" s="31"/>
      <c r="B659" s="31"/>
      <c r="C659" s="31"/>
      <c r="D659" s="31"/>
      <c r="E659" s="31"/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  <c r="R659" s="31"/>
      <c r="S659" s="31"/>
      <c r="T659" s="31"/>
      <c r="U659" s="31"/>
      <c r="V659" s="31"/>
      <c r="W659" s="31"/>
      <c r="X659" s="31"/>
      <c r="Y659" s="31"/>
      <c r="Z659" s="31"/>
    </row>
    <row r="660" spans="1:26" ht="12.75" customHeight="1">
      <c r="A660" s="31"/>
      <c r="B660" s="31"/>
      <c r="C660" s="31"/>
      <c r="D660" s="31"/>
      <c r="E660" s="31"/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  <c r="R660" s="31"/>
      <c r="S660" s="31"/>
      <c r="T660" s="31"/>
      <c r="U660" s="31"/>
      <c r="V660" s="31"/>
      <c r="W660" s="31"/>
      <c r="X660" s="31"/>
      <c r="Y660" s="31"/>
      <c r="Z660" s="31"/>
    </row>
    <row r="661" spans="1:26" ht="12.75" customHeight="1">
      <c r="A661" s="31"/>
      <c r="B661" s="31"/>
      <c r="C661" s="31"/>
      <c r="D661" s="31"/>
      <c r="E661" s="31"/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  <c r="R661" s="31"/>
      <c r="S661" s="31"/>
      <c r="T661" s="31"/>
      <c r="U661" s="31"/>
      <c r="V661" s="31"/>
      <c r="W661" s="31"/>
      <c r="X661" s="31"/>
      <c r="Y661" s="31"/>
      <c r="Z661" s="31"/>
    </row>
    <row r="662" spans="1:26" ht="12.75" customHeight="1">
      <c r="A662" s="31"/>
      <c r="B662" s="31"/>
      <c r="C662" s="31"/>
      <c r="D662" s="31"/>
      <c r="E662" s="31"/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  <c r="R662" s="31"/>
      <c r="S662" s="31"/>
      <c r="T662" s="31"/>
      <c r="U662" s="31"/>
      <c r="V662" s="31"/>
      <c r="W662" s="31"/>
      <c r="X662" s="31"/>
      <c r="Y662" s="31"/>
      <c r="Z662" s="31"/>
    </row>
    <row r="663" spans="1:26" ht="12.75" customHeight="1">
      <c r="A663" s="31"/>
      <c r="B663" s="31"/>
      <c r="C663" s="31"/>
      <c r="D663" s="31"/>
      <c r="E663" s="31"/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  <c r="R663" s="31"/>
      <c r="S663" s="31"/>
      <c r="T663" s="31"/>
      <c r="U663" s="31"/>
      <c r="V663" s="31"/>
      <c r="W663" s="31"/>
      <c r="X663" s="31"/>
      <c r="Y663" s="31"/>
      <c r="Z663" s="31"/>
    </row>
    <row r="664" spans="1:26" ht="12.75" customHeight="1">
      <c r="A664" s="31"/>
      <c r="B664" s="31"/>
      <c r="C664" s="31"/>
      <c r="D664" s="31"/>
      <c r="E664" s="31"/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  <c r="R664" s="31"/>
      <c r="S664" s="31"/>
      <c r="T664" s="31"/>
      <c r="U664" s="31"/>
      <c r="V664" s="31"/>
      <c r="W664" s="31"/>
      <c r="X664" s="31"/>
      <c r="Y664" s="31"/>
      <c r="Z664" s="31"/>
    </row>
    <row r="665" spans="1:26" ht="12.75" customHeight="1">
      <c r="A665" s="31"/>
      <c r="B665" s="31"/>
      <c r="C665" s="31"/>
      <c r="D665" s="31"/>
      <c r="E665" s="31"/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  <c r="R665" s="31"/>
      <c r="S665" s="31"/>
      <c r="T665" s="31"/>
      <c r="U665" s="31"/>
      <c r="V665" s="31"/>
      <c r="W665" s="31"/>
      <c r="X665" s="31"/>
      <c r="Y665" s="31"/>
      <c r="Z665" s="31"/>
    </row>
    <row r="666" spans="1:26" ht="12.75" customHeight="1">
      <c r="A666" s="31"/>
      <c r="B666" s="31"/>
      <c r="C666" s="31"/>
      <c r="D666" s="31"/>
      <c r="E666" s="31"/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  <c r="R666" s="31"/>
      <c r="S666" s="31"/>
      <c r="T666" s="31"/>
      <c r="U666" s="31"/>
      <c r="V666" s="31"/>
      <c r="W666" s="31"/>
      <c r="X666" s="31"/>
      <c r="Y666" s="31"/>
      <c r="Z666" s="31"/>
    </row>
    <row r="667" spans="1:26" ht="12.75" customHeight="1">
      <c r="A667" s="31"/>
      <c r="B667" s="31"/>
      <c r="C667" s="31"/>
      <c r="D667" s="31"/>
      <c r="E667" s="31"/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  <c r="R667" s="31"/>
      <c r="S667" s="31"/>
      <c r="T667" s="31"/>
      <c r="U667" s="31"/>
      <c r="V667" s="31"/>
      <c r="W667" s="31"/>
      <c r="X667" s="31"/>
      <c r="Y667" s="31"/>
      <c r="Z667" s="31"/>
    </row>
    <row r="668" spans="1:26" ht="12.75" customHeight="1">
      <c r="A668" s="31"/>
      <c r="B668" s="31"/>
      <c r="C668" s="31"/>
      <c r="D668" s="31"/>
      <c r="E668" s="31"/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  <c r="R668" s="31"/>
      <c r="S668" s="31"/>
      <c r="T668" s="31"/>
      <c r="U668" s="31"/>
      <c r="V668" s="31"/>
      <c r="W668" s="31"/>
      <c r="X668" s="31"/>
      <c r="Y668" s="31"/>
      <c r="Z668" s="31"/>
    </row>
    <row r="669" spans="1:26" ht="12.75" customHeight="1">
      <c r="A669" s="31"/>
      <c r="B669" s="31"/>
      <c r="C669" s="31"/>
      <c r="D669" s="31"/>
      <c r="E669" s="31"/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  <c r="R669" s="31"/>
      <c r="S669" s="31"/>
      <c r="T669" s="31"/>
      <c r="U669" s="31"/>
      <c r="V669" s="31"/>
      <c r="W669" s="31"/>
      <c r="X669" s="31"/>
      <c r="Y669" s="31"/>
      <c r="Z669" s="31"/>
    </row>
    <row r="670" spans="1:26" ht="12.75" customHeight="1">
      <c r="A670" s="31"/>
      <c r="B670" s="31"/>
      <c r="C670" s="31"/>
      <c r="D670" s="31"/>
      <c r="E670" s="31"/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  <c r="R670" s="31"/>
      <c r="S670" s="31"/>
      <c r="T670" s="31"/>
      <c r="U670" s="31"/>
      <c r="V670" s="31"/>
      <c r="W670" s="31"/>
      <c r="X670" s="31"/>
      <c r="Y670" s="31"/>
      <c r="Z670" s="31"/>
    </row>
    <row r="671" spans="1:26" ht="12.75" customHeight="1">
      <c r="A671" s="31"/>
      <c r="B671" s="31"/>
      <c r="C671" s="31"/>
      <c r="D671" s="31"/>
      <c r="E671" s="31"/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  <c r="R671" s="31"/>
      <c r="S671" s="31"/>
      <c r="T671" s="31"/>
      <c r="U671" s="31"/>
      <c r="V671" s="31"/>
      <c r="W671" s="31"/>
      <c r="X671" s="31"/>
      <c r="Y671" s="31"/>
      <c r="Z671" s="31"/>
    </row>
    <row r="672" spans="1:26" ht="12.75" customHeight="1">
      <c r="A672" s="31"/>
      <c r="B672" s="31"/>
      <c r="C672" s="31"/>
      <c r="D672" s="31"/>
      <c r="E672" s="31"/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  <c r="R672" s="31"/>
      <c r="S672" s="31"/>
      <c r="T672" s="31"/>
      <c r="U672" s="31"/>
      <c r="V672" s="31"/>
      <c r="W672" s="31"/>
      <c r="X672" s="31"/>
      <c r="Y672" s="31"/>
      <c r="Z672" s="31"/>
    </row>
    <row r="673" spans="1:26" ht="12.75" customHeight="1">
      <c r="A673" s="31"/>
      <c r="B673" s="31"/>
      <c r="C673" s="31"/>
      <c r="D673" s="31"/>
      <c r="E673" s="31"/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  <c r="R673" s="31"/>
      <c r="S673" s="31"/>
      <c r="T673" s="31"/>
      <c r="U673" s="31"/>
      <c r="V673" s="31"/>
      <c r="W673" s="31"/>
      <c r="X673" s="31"/>
      <c r="Y673" s="31"/>
      <c r="Z673" s="31"/>
    </row>
    <row r="674" spans="1:26" ht="12.75" customHeight="1">
      <c r="A674" s="31"/>
      <c r="B674" s="31"/>
      <c r="C674" s="31"/>
      <c r="D674" s="31"/>
      <c r="E674" s="31"/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  <c r="R674" s="31"/>
      <c r="S674" s="31"/>
      <c r="T674" s="31"/>
      <c r="U674" s="31"/>
      <c r="V674" s="31"/>
      <c r="W674" s="31"/>
      <c r="X674" s="31"/>
      <c r="Y674" s="31"/>
      <c r="Z674" s="31"/>
    </row>
    <row r="675" spans="1:26" ht="12.75" customHeight="1">
      <c r="A675" s="31"/>
      <c r="B675" s="31"/>
      <c r="C675" s="31"/>
      <c r="D675" s="31"/>
      <c r="E675" s="31"/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  <c r="R675" s="31"/>
      <c r="S675" s="31"/>
      <c r="T675" s="31"/>
      <c r="U675" s="31"/>
      <c r="V675" s="31"/>
      <c r="W675" s="31"/>
      <c r="X675" s="31"/>
      <c r="Y675" s="31"/>
      <c r="Z675" s="31"/>
    </row>
    <row r="676" spans="1:26" ht="12.75" customHeight="1">
      <c r="A676" s="31"/>
      <c r="B676" s="31"/>
      <c r="C676" s="31"/>
      <c r="D676" s="31"/>
      <c r="E676" s="31"/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  <c r="R676" s="31"/>
      <c r="S676" s="31"/>
      <c r="T676" s="31"/>
      <c r="U676" s="31"/>
      <c r="V676" s="31"/>
      <c r="W676" s="31"/>
      <c r="X676" s="31"/>
      <c r="Y676" s="31"/>
      <c r="Z676" s="31"/>
    </row>
    <row r="677" spans="1:26" ht="12.75" customHeight="1">
      <c r="A677" s="31"/>
      <c r="B677" s="31"/>
      <c r="C677" s="31"/>
      <c r="D677" s="31"/>
      <c r="E677" s="31"/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  <c r="R677" s="31"/>
      <c r="S677" s="31"/>
      <c r="T677" s="31"/>
      <c r="U677" s="31"/>
      <c r="V677" s="31"/>
      <c r="W677" s="31"/>
      <c r="X677" s="31"/>
      <c r="Y677" s="31"/>
      <c r="Z677" s="31"/>
    </row>
    <row r="678" spans="1:26" ht="12.75" customHeight="1">
      <c r="A678" s="31"/>
      <c r="B678" s="31"/>
      <c r="C678" s="31"/>
      <c r="D678" s="31"/>
      <c r="E678" s="31"/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  <c r="R678" s="31"/>
      <c r="S678" s="31"/>
      <c r="T678" s="31"/>
      <c r="U678" s="31"/>
      <c r="V678" s="31"/>
      <c r="W678" s="31"/>
      <c r="X678" s="31"/>
      <c r="Y678" s="31"/>
      <c r="Z678" s="31"/>
    </row>
    <row r="679" spans="1:26" ht="12.75" customHeight="1">
      <c r="A679" s="31"/>
      <c r="B679" s="31"/>
      <c r="C679" s="31"/>
      <c r="D679" s="31"/>
      <c r="E679" s="31"/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  <c r="R679" s="31"/>
      <c r="S679" s="31"/>
      <c r="T679" s="31"/>
      <c r="U679" s="31"/>
      <c r="V679" s="31"/>
      <c r="W679" s="31"/>
      <c r="X679" s="31"/>
      <c r="Y679" s="31"/>
      <c r="Z679" s="31"/>
    </row>
    <row r="680" spans="1:26" ht="12.75" customHeight="1">
      <c r="A680" s="31"/>
      <c r="B680" s="31"/>
      <c r="C680" s="31"/>
      <c r="D680" s="31"/>
      <c r="E680" s="31"/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  <c r="R680" s="31"/>
      <c r="S680" s="31"/>
      <c r="T680" s="31"/>
      <c r="U680" s="31"/>
      <c r="V680" s="31"/>
      <c r="W680" s="31"/>
      <c r="X680" s="31"/>
      <c r="Y680" s="31"/>
      <c r="Z680" s="31"/>
    </row>
    <row r="681" spans="1:26" ht="12.75" customHeight="1">
      <c r="A681" s="31"/>
      <c r="B681" s="31"/>
      <c r="C681" s="31"/>
      <c r="D681" s="31"/>
      <c r="E681" s="31"/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  <c r="R681" s="31"/>
      <c r="S681" s="31"/>
      <c r="T681" s="31"/>
      <c r="U681" s="31"/>
      <c r="V681" s="31"/>
      <c r="W681" s="31"/>
      <c r="X681" s="31"/>
      <c r="Y681" s="31"/>
      <c r="Z681" s="31"/>
    </row>
    <row r="682" spans="1:26" ht="12.75" customHeight="1">
      <c r="A682" s="31"/>
      <c r="B682" s="31"/>
      <c r="C682" s="31"/>
      <c r="D682" s="31"/>
      <c r="E682" s="31"/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  <c r="R682" s="31"/>
      <c r="S682" s="31"/>
      <c r="T682" s="31"/>
      <c r="U682" s="31"/>
      <c r="V682" s="31"/>
      <c r="W682" s="31"/>
      <c r="X682" s="31"/>
      <c r="Y682" s="31"/>
      <c r="Z682" s="31"/>
    </row>
    <row r="683" spans="1:26" ht="12.75" customHeight="1">
      <c r="A683" s="31"/>
      <c r="B683" s="31"/>
      <c r="C683" s="31"/>
      <c r="D683" s="31"/>
      <c r="E683" s="31"/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  <c r="R683" s="31"/>
      <c r="S683" s="31"/>
      <c r="T683" s="31"/>
      <c r="U683" s="31"/>
      <c r="V683" s="31"/>
      <c r="W683" s="31"/>
      <c r="X683" s="31"/>
      <c r="Y683" s="31"/>
      <c r="Z683" s="31"/>
    </row>
    <row r="684" spans="1:26" ht="12.75" customHeight="1">
      <c r="A684" s="31"/>
      <c r="B684" s="31"/>
      <c r="C684" s="31"/>
      <c r="D684" s="31"/>
      <c r="E684" s="31"/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  <c r="R684" s="31"/>
      <c r="S684" s="31"/>
      <c r="T684" s="31"/>
      <c r="U684" s="31"/>
      <c r="V684" s="31"/>
      <c r="W684" s="31"/>
      <c r="X684" s="31"/>
      <c r="Y684" s="31"/>
      <c r="Z684" s="31"/>
    </row>
    <row r="685" spans="1:26" ht="12.75" customHeight="1">
      <c r="A685" s="31"/>
      <c r="B685" s="31"/>
      <c r="C685" s="31"/>
      <c r="D685" s="31"/>
      <c r="E685" s="31"/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  <c r="R685" s="31"/>
      <c r="S685" s="31"/>
      <c r="T685" s="31"/>
      <c r="U685" s="31"/>
      <c r="V685" s="31"/>
      <c r="W685" s="31"/>
      <c r="X685" s="31"/>
      <c r="Y685" s="31"/>
      <c r="Z685" s="31"/>
    </row>
    <row r="686" spans="1:26" ht="12.75" customHeight="1">
      <c r="A686" s="31"/>
      <c r="B686" s="31"/>
      <c r="C686" s="31"/>
      <c r="D686" s="31"/>
      <c r="E686" s="31"/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  <c r="R686" s="31"/>
      <c r="S686" s="31"/>
      <c r="T686" s="31"/>
      <c r="U686" s="31"/>
      <c r="V686" s="31"/>
      <c r="W686" s="31"/>
      <c r="X686" s="31"/>
      <c r="Y686" s="31"/>
      <c r="Z686" s="31"/>
    </row>
    <row r="687" spans="1:26" ht="12.75" customHeight="1">
      <c r="A687" s="31"/>
      <c r="B687" s="31"/>
      <c r="C687" s="31"/>
      <c r="D687" s="31"/>
      <c r="E687" s="31"/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  <c r="R687" s="31"/>
      <c r="S687" s="31"/>
      <c r="T687" s="31"/>
      <c r="U687" s="31"/>
      <c r="V687" s="31"/>
      <c r="W687" s="31"/>
      <c r="X687" s="31"/>
      <c r="Y687" s="31"/>
      <c r="Z687" s="31"/>
    </row>
    <row r="688" spans="1:26" ht="12.75" customHeight="1">
      <c r="A688" s="31"/>
      <c r="B688" s="31"/>
      <c r="C688" s="31"/>
      <c r="D688" s="31"/>
      <c r="E688" s="31"/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  <c r="R688" s="31"/>
      <c r="S688" s="31"/>
      <c r="T688" s="31"/>
      <c r="U688" s="31"/>
      <c r="V688" s="31"/>
      <c r="W688" s="31"/>
      <c r="X688" s="31"/>
      <c r="Y688" s="31"/>
      <c r="Z688" s="31"/>
    </row>
    <row r="689" spans="1:26" ht="12.75" customHeight="1">
      <c r="A689" s="31"/>
      <c r="B689" s="31"/>
      <c r="C689" s="31"/>
      <c r="D689" s="31"/>
      <c r="E689" s="31"/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  <c r="R689" s="31"/>
      <c r="S689" s="31"/>
      <c r="T689" s="31"/>
      <c r="U689" s="31"/>
      <c r="V689" s="31"/>
      <c r="W689" s="31"/>
      <c r="X689" s="31"/>
      <c r="Y689" s="31"/>
      <c r="Z689" s="31"/>
    </row>
    <row r="690" spans="1:26" ht="12.75" customHeight="1">
      <c r="A690" s="31"/>
      <c r="B690" s="31"/>
      <c r="C690" s="31"/>
      <c r="D690" s="31"/>
      <c r="E690" s="31"/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  <c r="R690" s="31"/>
      <c r="S690" s="31"/>
      <c r="T690" s="31"/>
      <c r="U690" s="31"/>
      <c r="V690" s="31"/>
      <c r="W690" s="31"/>
      <c r="X690" s="31"/>
      <c r="Y690" s="31"/>
      <c r="Z690" s="31"/>
    </row>
    <row r="691" spans="1:26" ht="12.75" customHeight="1">
      <c r="A691" s="31"/>
      <c r="B691" s="31"/>
      <c r="C691" s="31"/>
      <c r="D691" s="31"/>
      <c r="E691" s="31"/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  <c r="R691" s="31"/>
      <c r="S691" s="31"/>
      <c r="T691" s="31"/>
      <c r="U691" s="31"/>
      <c r="V691" s="31"/>
      <c r="W691" s="31"/>
      <c r="X691" s="31"/>
      <c r="Y691" s="31"/>
      <c r="Z691" s="31"/>
    </row>
    <row r="692" spans="1:26" ht="12.75" customHeight="1">
      <c r="A692" s="31"/>
      <c r="B692" s="31"/>
      <c r="C692" s="31"/>
      <c r="D692" s="31"/>
      <c r="E692" s="31"/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  <c r="R692" s="31"/>
      <c r="S692" s="31"/>
      <c r="T692" s="31"/>
      <c r="U692" s="31"/>
      <c r="V692" s="31"/>
      <c r="W692" s="31"/>
      <c r="X692" s="31"/>
      <c r="Y692" s="31"/>
      <c r="Z692" s="31"/>
    </row>
    <row r="693" spans="1:26" ht="12.75" customHeight="1">
      <c r="A693" s="31"/>
      <c r="B693" s="31"/>
      <c r="C693" s="31"/>
      <c r="D693" s="31"/>
      <c r="E693" s="31"/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  <c r="R693" s="31"/>
      <c r="S693" s="31"/>
      <c r="T693" s="31"/>
      <c r="U693" s="31"/>
      <c r="V693" s="31"/>
      <c r="W693" s="31"/>
      <c r="X693" s="31"/>
      <c r="Y693" s="31"/>
      <c r="Z693" s="31"/>
    </row>
    <row r="694" spans="1:26" ht="12.75" customHeight="1">
      <c r="A694" s="31"/>
      <c r="B694" s="31"/>
      <c r="C694" s="31"/>
      <c r="D694" s="31"/>
      <c r="E694" s="31"/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  <c r="R694" s="31"/>
      <c r="S694" s="31"/>
      <c r="T694" s="31"/>
      <c r="U694" s="31"/>
      <c r="V694" s="31"/>
      <c r="W694" s="31"/>
      <c r="X694" s="31"/>
      <c r="Y694" s="31"/>
      <c r="Z694" s="31"/>
    </row>
    <row r="695" spans="1:26" ht="12.75" customHeight="1">
      <c r="A695" s="31"/>
      <c r="B695" s="31"/>
      <c r="C695" s="31"/>
      <c r="D695" s="31"/>
      <c r="E695" s="31"/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  <c r="R695" s="31"/>
      <c r="S695" s="31"/>
      <c r="T695" s="31"/>
      <c r="U695" s="31"/>
      <c r="V695" s="31"/>
      <c r="W695" s="31"/>
      <c r="X695" s="31"/>
      <c r="Y695" s="31"/>
      <c r="Z695" s="31"/>
    </row>
    <row r="696" spans="1:26" ht="12.75" customHeight="1">
      <c r="A696" s="31"/>
      <c r="B696" s="31"/>
      <c r="C696" s="31"/>
      <c r="D696" s="31"/>
      <c r="E696" s="31"/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  <c r="R696" s="31"/>
      <c r="S696" s="31"/>
      <c r="T696" s="31"/>
      <c r="U696" s="31"/>
      <c r="V696" s="31"/>
      <c r="W696" s="31"/>
      <c r="X696" s="31"/>
      <c r="Y696" s="31"/>
      <c r="Z696" s="31"/>
    </row>
    <row r="697" spans="1:26" ht="12.75" customHeight="1">
      <c r="A697" s="31"/>
      <c r="B697" s="31"/>
      <c r="C697" s="31"/>
      <c r="D697" s="31"/>
      <c r="E697" s="31"/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  <c r="R697" s="31"/>
      <c r="S697" s="31"/>
      <c r="T697" s="31"/>
      <c r="U697" s="31"/>
      <c r="V697" s="31"/>
      <c r="W697" s="31"/>
      <c r="X697" s="31"/>
      <c r="Y697" s="31"/>
      <c r="Z697" s="31"/>
    </row>
    <row r="698" spans="1:26" ht="12.75" customHeight="1">
      <c r="A698" s="31"/>
      <c r="B698" s="31"/>
      <c r="C698" s="31"/>
      <c r="D698" s="31"/>
      <c r="E698" s="31"/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  <c r="R698" s="31"/>
      <c r="S698" s="31"/>
      <c r="T698" s="31"/>
      <c r="U698" s="31"/>
      <c r="V698" s="31"/>
      <c r="W698" s="31"/>
      <c r="X698" s="31"/>
      <c r="Y698" s="31"/>
      <c r="Z698" s="31"/>
    </row>
    <row r="699" spans="1:26" ht="12.75" customHeight="1">
      <c r="A699" s="31"/>
      <c r="B699" s="31"/>
      <c r="C699" s="31"/>
      <c r="D699" s="31"/>
      <c r="E699" s="31"/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  <c r="R699" s="31"/>
      <c r="S699" s="31"/>
      <c r="T699" s="31"/>
      <c r="U699" s="31"/>
      <c r="V699" s="31"/>
      <c r="W699" s="31"/>
      <c r="X699" s="31"/>
      <c r="Y699" s="31"/>
      <c r="Z699" s="31"/>
    </row>
    <row r="700" spans="1:26" ht="12.75" customHeight="1">
      <c r="A700" s="31"/>
      <c r="B700" s="31"/>
      <c r="C700" s="31"/>
      <c r="D700" s="31"/>
      <c r="E700" s="31"/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  <c r="R700" s="31"/>
      <c r="S700" s="31"/>
      <c r="T700" s="31"/>
      <c r="U700" s="31"/>
      <c r="V700" s="31"/>
      <c r="W700" s="31"/>
      <c r="X700" s="31"/>
      <c r="Y700" s="31"/>
      <c r="Z700" s="31"/>
    </row>
    <row r="701" spans="1:26" ht="12.75" customHeight="1">
      <c r="A701" s="31"/>
      <c r="B701" s="31"/>
      <c r="C701" s="31"/>
      <c r="D701" s="31"/>
      <c r="E701" s="31"/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  <c r="R701" s="31"/>
      <c r="S701" s="31"/>
      <c r="T701" s="31"/>
      <c r="U701" s="31"/>
      <c r="V701" s="31"/>
      <c r="W701" s="31"/>
      <c r="X701" s="31"/>
      <c r="Y701" s="31"/>
      <c r="Z701" s="31"/>
    </row>
    <row r="702" spans="1:26" ht="12.75" customHeight="1">
      <c r="A702" s="31"/>
      <c r="B702" s="31"/>
      <c r="C702" s="31"/>
      <c r="D702" s="31"/>
      <c r="E702" s="31"/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  <c r="R702" s="31"/>
      <c r="S702" s="31"/>
      <c r="T702" s="31"/>
      <c r="U702" s="31"/>
      <c r="V702" s="31"/>
      <c r="W702" s="31"/>
      <c r="X702" s="31"/>
      <c r="Y702" s="31"/>
      <c r="Z702" s="31"/>
    </row>
    <row r="703" spans="1:26" ht="12.75" customHeight="1">
      <c r="A703" s="31"/>
      <c r="B703" s="31"/>
      <c r="C703" s="31"/>
      <c r="D703" s="31"/>
      <c r="E703" s="31"/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  <c r="R703" s="31"/>
      <c r="S703" s="31"/>
      <c r="T703" s="31"/>
      <c r="U703" s="31"/>
      <c r="V703" s="31"/>
      <c r="W703" s="31"/>
      <c r="X703" s="31"/>
      <c r="Y703" s="31"/>
      <c r="Z703" s="31"/>
    </row>
    <row r="704" spans="1:26" ht="12.75" customHeight="1">
      <c r="A704" s="31"/>
      <c r="B704" s="31"/>
      <c r="C704" s="31"/>
      <c r="D704" s="31"/>
      <c r="E704" s="31"/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  <c r="R704" s="31"/>
      <c r="S704" s="31"/>
      <c r="T704" s="31"/>
      <c r="U704" s="31"/>
      <c r="V704" s="31"/>
      <c r="W704" s="31"/>
      <c r="X704" s="31"/>
      <c r="Y704" s="31"/>
      <c r="Z704" s="31"/>
    </row>
    <row r="705" spans="1:26" ht="12.75" customHeight="1">
      <c r="A705" s="31"/>
      <c r="B705" s="31"/>
      <c r="C705" s="31"/>
      <c r="D705" s="31"/>
      <c r="E705" s="31"/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  <c r="R705" s="31"/>
      <c r="S705" s="31"/>
      <c r="T705" s="31"/>
      <c r="U705" s="31"/>
      <c r="V705" s="31"/>
      <c r="W705" s="31"/>
      <c r="X705" s="31"/>
      <c r="Y705" s="31"/>
      <c r="Z705" s="31"/>
    </row>
    <row r="706" spans="1:26" ht="12.75" customHeight="1">
      <c r="A706" s="31"/>
      <c r="B706" s="31"/>
      <c r="C706" s="31"/>
      <c r="D706" s="31"/>
      <c r="E706" s="31"/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  <c r="R706" s="31"/>
      <c r="S706" s="31"/>
      <c r="T706" s="31"/>
      <c r="U706" s="31"/>
      <c r="V706" s="31"/>
      <c r="W706" s="31"/>
      <c r="X706" s="31"/>
      <c r="Y706" s="31"/>
      <c r="Z706" s="31"/>
    </row>
    <row r="707" spans="1:26" ht="12.75" customHeight="1">
      <c r="A707" s="31"/>
      <c r="B707" s="31"/>
      <c r="C707" s="31"/>
      <c r="D707" s="31"/>
      <c r="E707" s="31"/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  <c r="R707" s="31"/>
      <c r="S707" s="31"/>
      <c r="T707" s="31"/>
      <c r="U707" s="31"/>
      <c r="V707" s="31"/>
      <c r="W707" s="31"/>
      <c r="X707" s="31"/>
      <c r="Y707" s="31"/>
      <c r="Z707" s="31"/>
    </row>
    <row r="708" spans="1:26" ht="12.75" customHeight="1">
      <c r="A708" s="31"/>
      <c r="B708" s="31"/>
      <c r="C708" s="31"/>
      <c r="D708" s="31"/>
      <c r="E708" s="31"/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  <c r="R708" s="31"/>
      <c r="S708" s="31"/>
      <c r="T708" s="31"/>
      <c r="U708" s="31"/>
      <c r="V708" s="31"/>
      <c r="W708" s="31"/>
      <c r="X708" s="31"/>
      <c r="Y708" s="31"/>
      <c r="Z708" s="31"/>
    </row>
    <row r="709" spans="1:26" ht="12.75" customHeight="1">
      <c r="A709" s="31"/>
      <c r="B709" s="31"/>
      <c r="C709" s="31"/>
      <c r="D709" s="31"/>
      <c r="E709" s="31"/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  <c r="R709" s="31"/>
      <c r="S709" s="31"/>
      <c r="T709" s="31"/>
      <c r="U709" s="31"/>
      <c r="V709" s="31"/>
      <c r="W709" s="31"/>
      <c r="X709" s="31"/>
      <c r="Y709" s="31"/>
      <c r="Z709" s="31"/>
    </row>
    <row r="710" spans="1:26" ht="12.75" customHeight="1">
      <c r="A710" s="31"/>
      <c r="B710" s="31"/>
      <c r="C710" s="31"/>
      <c r="D710" s="31"/>
      <c r="E710" s="31"/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  <c r="R710" s="31"/>
      <c r="S710" s="31"/>
      <c r="T710" s="31"/>
      <c r="U710" s="31"/>
      <c r="V710" s="31"/>
      <c r="W710" s="31"/>
      <c r="X710" s="31"/>
      <c r="Y710" s="31"/>
      <c r="Z710" s="31"/>
    </row>
    <row r="711" spans="1:26" ht="12.75" customHeight="1">
      <c r="A711" s="31"/>
      <c r="B711" s="31"/>
      <c r="C711" s="31"/>
      <c r="D711" s="31"/>
      <c r="E711" s="31"/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  <c r="R711" s="31"/>
      <c r="S711" s="31"/>
      <c r="T711" s="31"/>
      <c r="U711" s="31"/>
      <c r="V711" s="31"/>
      <c r="W711" s="31"/>
      <c r="X711" s="31"/>
      <c r="Y711" s="31"/>
      <c r="Z711" s="31"/>
    </row>
    <row r="712" spans="1:26" ht="12.75" customHeight="1">
      <c r="A712" s="31"/>
      <c r="B712" s="31"/>
      <c r="C712" s="31"/>
      <c r="D712" s="31"/>
      <c r="E712" s="31"/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  <c r="R712" s="31"/>
      <c r="S712" s="31"/>
      <c r="T712" s="31"/>
      <c r="U712" s="31"/>
      <c r="V712" s="31"/>
      <c r="W712" s="31"/>
      <c r="X712" s="31"/>
      <c r="Y712" s="31"/>
      <c r="Z712" s="31"/>
    </row>
    <row r="713" spans="1:26" ht="12.75" customHeight="1">
      <c r="A713" s="31"/>
      <c r="B713" s="31"/>
      <c r="C713" s="31"/>
      <c r="D713" s="31"/>
      <c r="E713" s="31"/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  <c r="R713" s="31"/>
      <c r="S713" s="31"/>
      <c r="T713" s="31"/>
      <c r="U713" s="31"/>
      <c r="V713" s="31"/>
      <c r="W713" s="31"/>
      <c r="X713" s="31"/>
      <c r="Y713" s="31"/>
      <c r="Z713" s="31"/>
    </row>
    <row r="714" spans="1:26" ht="12.75" customHeight="1">
      <c r="A714" s="31"/>
      <c r="B714" s="31"/>
      <c r="C714" s="31"/>
      <c r="D714" s="31"/>
      <c r="E714" s="31"/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  <c r="R714" s="31"/>
      <c r="S714" s="31"/>
      <c r="T714" s="31"/>
      <c r="U714" s="31"/>
      <c r="V714" s="31"/>
      <c r="W714" s="31"/>
      <c r="X714" s="31"/>
      <c r="Y714" s="31"/>
      <c r="Z714" s="31"/>
    </row>
    <row r="715" spans="1:26" ht="12.75" customHeight="1">
      <c r="A715" s="31"/>
      <c r="B715" s="31"/>
      <c r="C715" s="31"/>
      <c r="D715" s="31"/>
      <c r="E715" s="31"/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  <c r="R715" s="31"/>
      <c r="S715" s="31"/>
      <c r="T715" s="31"/>
      <c r="U715" s="31"/>
      <c r="V715" s="31"/>
      <c r="W715" s="31"/>
      <c r="X715" s="31"/>
      <c r="Y715" s="31"/>
      <c r="Z715" s="31"/>
    </row>
    <row r="716" spans="1:26" ht="12.75" customHeight="1">
      <c r="A716" s="31"/>
      <c r="B716" s="31"/>
      <c r="C716" s="31"/>
      <c r="D716" s="31"/>
      <c r="E716" s="31"/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  <c r="R716" s="31"/>
      <c r="S716" s="31"/>
      <c r="T716" s="31"/>
      <c r="U716" s="31"/>
      <c r="V716" s="31"/>
      <c r="W716" s="31"/>
      <c r="X716" s="31"/>
      <c r="Y716" s="31"/>
      <c r="Z716" s="31"/>
    </row>
    <row r="717" spans="1:26" ht="12.75" customHeight="1">
      <c r="A717" s="31"/>
      <c r="B717" s="31"/>
      <c r="C717" s="31"/>
      <c r="D717" s="31"/>
      <c r="E717" s="31"/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  <c r="R717" s="31"/>
      <c r="S717" s="31"/>
      <c r="T717" s="31"/>
      <c r="U717" s="31"/>
      <c r="V717" s="31"/>
      <c r="W717" s="31"/>
      <c r="X717" s="31"/>
      <c r="Y717" s="31"/>
      <c r="Z717" s="31"/>
    </row>
    <row r="718" spans="1:26" ht="12.75" customHeight="1">
      <c r="A718" s="31"/>
      <c r="B718" s="31"/>
      <c r="C718" s="31"/>
      <c r="D718" s="31"/>
      <c r="E718" s="31"/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  <c r="R718" s="31"/>
      <c r="S718" s="31"/>
      <c r="T718" s="31"/>
      <c r="U718" s="31"/>
      <c r="V718" s="31"/>
      <c r="W718" s="31"/>
      <c r="X718" s="31"/>
      <c r="Y718" s="31"/>
      <c r="Z718" s="31"/>
    </row>
    <row r="719" spans="1:26" ht="12.75" customHeight="1">
      <c r="A719" s="31"/>
      <c r="B719" s="31"/>
      <c r="C719" s="31"/>
      <c r="D719" s="31"/>
      <c r="E719" s="31"/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  <c r="R719" s="31"/>
      <c r="S719" s="31"/>
      <c r="T719" s="31"/>
      <c r="U719" s="31"/>
      <c r="V719" s="31"/>
      <c r="W719" s="31"/>
      <c r="X719" s="31"/>
      <c r="Y719" s="31"/>
      <c r="Z719" s="31"/>
    </row>
    <row r="720" spans="1:26" ht="12.75" customHeight="1">
      <c r="A720" s="31"/>
      <c r="B720" s="31"/>
      <c r="C720" s="31"/>
      <c r="D720" s="31"/>
      <c r="E720" s="31"/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  <c r="R720" s="31"/>
      <c r="S720" s="31"/>
      <c r="T720" s="31"/>
      <c r="U720" s="31"/>
      <c r="V720" s="31"/>
      <c r="W720" s="31"/>
      <c r="X720" s="31"/>
      <c r="Y720" s="31"/>
      <c r="Z720" s="31"/>
    </row>
    <row r="721" spans="1:26" ht="12.75" customHeight="1">
      <c r="A721" s="31"/>
      <c r="B721" s="31"/>
      <c r="C721" s="31"/>
      <c r="D721" s="31"/>
      <c r="E721" s="31"/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  <c r="R721" s="31"/>
      <c r="S721" s="31"/>
      <c r="T721" s="31"/>
      <c r="U721" s="31"/>
      <c r="V721" s="31"/>
      <c r="W721" s="31"/>
      <c r="X721" s="31"/>
      <c r="Y721" s="31"/>
      <c r="Z721" s="31"/>
    </row>
    <row r="722" spans="1:26" ht="12.75" customHeight="1">
      <c r="A722" s="31"/>
      <c r="B722" s="31"/>
      <c r="C722" s="31"/>
      <c r="D722" s="31"/>
      <c r="E722" s="31"/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  <c r="R722" s="31"/>
      <c r="S722" s="31"/>
      <c r="T722" s="31"/>
      <c r="U722" s="31"/>
      <c r="V722" s="31"/>
      <c r="W722" s="31"/>
      <c r="X722" s="31"/>
      <c r="Y722" s="31"/>
      <c r="Z722" s="31"/>
    </row>
    <row r="723" spans="1:26" ht="12.75" customHeight="1">
      <c r="A723" s="31"/>
      <c r="B723" s="31"/>
      <c r="C723" s="31"/>
      <c r="D723" s="31"/>
      <c r="E723" s="31"/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  <c r="R723" s="31"/>
      <c r="S723" s="31"/>
      <c r="T723" s="31"/>
      <c r="U723" s="31"/>
      <c r="V723" s="31"/>
      <c r="W723" s="31"/>
      <c r="X723" s="31"/>
      <c r="Y723" s="31"/>
      <c r="Z723" s="31"/>
    </row>
    <row r="724" spans="1:26" ht="12.75" customHeight="1">
      <c r="A724" s="31"/>
      <c r="B724" s="31"/>
      <c r="C724" s="31"/>
      <c r="D724" s="31"/>
      <c r="E724" s="31"/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  <c r="R724" s="31"/>
      <c r="S724" s="31"/>
      <c r="T724" s="31"/>
      <c r="U724" s="31"/>
      <c r="V724" s="31"/>
      <c r="W724" s="31"/>
      <c r="X724" s="31"/>
      <c r="Y724" s="31"/>
      <c r="Z724" s="31"/>
    </row>
    <row r="725" spans="1:26" ht="12.75" customHeight="1">
      <c r="A725" s="31"/>
      <c r="B725" s="31"/>
      <c r="C725" s="31"/>
      <c r="D725" s="31"/>
      <c r="E725" s="31"/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  <c r="R725" s="31"/>
      <c r="S725" s="31"/>
      <c r="T725" s="31"/>
      <c r="U725" s="31"/>
      <c r="V725" s="31"/>
      <c r="W725" s="31"/>
      <c r="X725" s="31"/>
      <c r="Y725" s="31"/>
      <c r="Z725" s="31"/>
    </row>
    <row r="726" spans="1:26" ht="12.75" customHeight="1">
      <c r="A726" s="31"/>
      <c r="B726" s="31"/>
      <c r="C726" s="31"/>
      <c r="D726" s="31"/>
      <c r="E726" s="31"/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  <c r="R726" s="31"/>
      <c r="S726" s="31"/>
      <c r="T726" s="31"/>
      <c r="U726" s="31"/>
      <c r="V726" s="31"/>
      <c r="W726" s="31"/>
      <c r="X726" s="31"/>
      <c r="Y726" s="31"/>
      <c r="Z726" s="31"/>
    </row>
    <row r="727" spans="1:26" ht="12.75" customHeight="1">
      <c r="A727" s="31"/>
      <c r="B727" s="31"/>
      <c r="C727" s="31"/>
      <c r="D727" s="31"/>
      <c r="E727" s="31"/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  <c r="R727" s="31"/>
      <c r="S727" s="31"/>
      <c r="T727" s="31"/>
      <c r="U727" s="31"/>
      <c r="V727" s="31"/>
      <c r="W727" s="31"/>
      <c r="X727" s="31"/>
      <c r="Y727" s="31"/>
      <c r="Z727" s="31"/>
    </row>
    <row r="728" spans="1:26" ht="12.75" customHeight="1">
      <c r="A728" s="31"/>
      <c r="B728" s="31"/>
      <c r="C728" s="31"/>
      <c r="D728" s="31"/>
      <c r="E728" s="31"/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  <c r="R728" s="31"/>
      <c r="S728" s="31"/>
      <c r="T728" s="31"/>
      <c r="U728" s="31"/>
      <c r="V728" s="31"/>
      <c r="W728" s="31"/>
      <c r="X728" s="31"/>
      <c r="Y728" s="31"/>
      <c r="Z728" s="31"/>
    </row>
    <row r="729" spans="1:26" ht="12.75" customHeight="1">
      <c r="A729" s="31"/>
      <c r="B729" s="31"/>
      <c r="C729" s="31"/>
      <c r="D729" s="31"/>
      <c r="E729" s="31"/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  <c r="R729" s="31"/>
      <c r="S729" s="31"/>
      <c r="T729" s="31"/>
      <c r="U729" s="31"/>
      <c r="V729" s="31"/>
      <c r="W729" s="31"/>
      <c r="X729" s="31"/>
      <c r="Y729" s="31"/>
      <c r="Z729" s="31"/>
    </row>
    <row r="730" spans="1:26" ht="12.75" customHeight="1">
      <c r="A730" s="31"/>
      <c r="B730" s="31"/>
      <c r="C730" s="31"/>
      <c r="D730" s="31"/>
      <c r="E730" s="31"/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  <c r="R730" s="31"/>
      <c r="S730" s="31"/>
      <c r="T730" s="31"/>
      <c r="U730" s="31"/>
      <c r="V730" s="31"/>
      <c r="W730" s="31"/>
      <c r="X730" s="31"/>
      <c r="Y730" s="31"/>
      <c r="Z730" s="31"/>
    </row>
    <row r="731" spans="1:26" ht="12.75" customHeight="1">
      <c r="A731" s="31"/>
      <c r="B731" s="31"/>
      <c r="C731" s="31"/>
      <c r="D731" s="31"/>
      <c r="E731" s="31"/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  <c r="R731" s="31"/>
      <c r="S731" s="31"/>
      <c r="T731" s="31"/>
      <c r="U731" s="31"/>
      <c r="V731" s="31"/>
      <c r="W731" s="31"/>
      <c r="X731" s="31"/>
      <c r="Y731" s="31"/>
      <c r="Z731" s="31"/>
    </row>
    <row r="732" spans="1:26" ht="12.75" customHeight="1">
      <c r="A732" s="31"/>
      <c r="B732" s="31"/>
      <c r="C732" s="31"/>
      <c r="D732" s="31"/>
      <c r="E732" s="31"/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  <c r="R732" s="31"/>
      <c r="S732" s="31"/>
      <c r="T732" s="31"/>
      <c r="U732" s="31"/>
      <c r="V732" s="31"/>
      <c r="W732" s="31"/>
      <c r="X732" s="31"/>
      <c r="Y732" s="31"/>
      <c r="Z732" s="31"/>
    </row>
    <row r="733" spans="1:26" ht="12.75" customHeight="1">
      <c r="A733" s="31"/>
      <c r="B733" s="31"/>
      <c r="C733" s="31"/>
      <c r="D733" s="31"/>
      <c r="E733" s="31"/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  <c r="R733" s="31"/>
      <c r="S733" s="31"/>
      <c r="T733" s="31"/>
      <c r="U733" s="31"/>
      <c r="V733" s="31"/>
      <c r="W733" s="31"/>
      <c r="X733" s="31"/>
      <c r="Y733" s="31"/>
      <c r="Z733" s="31"/>
    </row>
    <row r="734" spans="1:26" ht="12.75" customHeight="1">
      <c r="A734" s="31"/>
      <c r="B734" s="31"/>
      <c r="C734" s="31"/>
      <c r="D734" s="31"/>
      <c r="E734" s="31"/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  <c r="R734" s="31"/>
      <c r="S734" s="31"/>
      <c r="T734" s="31"/>
      <c r="U734" s="31"/>
      <c r="V734" s="31"/>
      <c r="W734" s="31"/>
      <c r="X734" s="31"/>
      <c r="Y734" s="31"/>
      <c r="Z734" s="31"/>
    </row>
    <row r="735" spans="1:26" ht="12.75" customHeight="1">
      <c r="A735" s="31"/>
      <c r="B735" s="31"/>
      <c r="C735" s="31"/>
      <c r="D735" s="31"/>
      <c r="E735" s="31"/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  <c r="R735" s="31"/>
      <c r="S735" s="31"/>
      <c r="T735" s="31"/>
      <c r="U735" s="31"/>
      <c r="V735" s="31"/>
      <c r="W735" s="31"/>
      <c r="X735" s="31"/>
      <c r="Y735" s="31"/>
      <c r="Z735" s="31"/>
    </row>
    <row r="736" spans="1:26" ht="12.75" customHeight="1">
      <c r="A736" s="31"/>
      <c r="B736" s="31"/>
      <c r="C736" s="31"/>
      <c r="D736" s="31"/>
      <c r="E736" s="31"/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  <c r="R736" s="31"/>
      <c r="S736" s="31"/>
      <c r="T736" s="31"/>
      <c r="U736" s="31"/>
      <c r="V736" s="31"/>
      <c r="W736" s="31"/>
      <c r="X736" s="31"/>
      <c r="Y736" s="31"/>
      <c r="Z736" s="31"/>
    </row>
    <row r="737" spans="1:26" ht="12.75" customHeight="1">
      <c r="A737" s="31"/>
      <c r="B737" s="31"/>
      <c r="C737" s="31"/>
      <c r="D737" s="31"/>
      <c r="E737" s="31"/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  <c r="R737" s="31"/>
      <c r="S737" s="31"/>
      <c r="T737" s="31"/>
      <c r="U737" s="31"/>
      <c r="V737" s="31"/>
      <c r="W737" s="31"/>
      <c r="X737" s="31"/>
      <c r="Y737" s="31"/>
      <c r="Z737" s="31"/>
    </row>
    <row r="738" spans="1:26" ht="12.75" customHeight="1">
      <c r="A738" s="31"/>
      <c r="B738" s="31"/>
      <c r="C738" s="31"/>
      <c r="D738" s="31"/>
      <c r="E738" s="31"/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  <c r="R738" s="31"/>
      <c r="S738" s="31"/>
      <c r="T738" s="31"/>
      <c r="U738" s="31"/>
      <c r="V738" s="31"/>
      <c r="W738" s="31"/>
      <c r="X738" s="31"/>
      <c r="Y738" s="31"/>
      <c r="Z738" s="31"/>
    </row>
    <row r="739" spans="1:26" ht="12.75" customHeight="1">
      <c r="A739" s="31"/>
      <c r="B739" s="31"/>
      <c r="C739" s="31"/>
      <c r="D739" s="31"/>
      <c r="E739" s="31"/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  <c r="R739" s="31"/>
      <c r="S739" s="31"/>
      <c r="T739" s="31"/>
      <c r="U739" s="31"/>
      <c r="V739" s="31"/>
      <c r="W739" s="31"/>
      <c r="X739" s="31"/>
      <c r="Y739" s="31"/>
      <c r="Z739" s="31"/>
    </row>
    <row r="740" spans="1:26" ht="12.75" customHeight="1">
      <c r="A740" s="31"/>
      <c r="B740" s="31"/>
      <c r="C740" s="31"/>
      <c r="D740" s="31"/>
      <c r="E740" s="31"/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  <c r="R740" s="31"/>
      <c r="S740" s="31"/>
      <c r="T740" s="31"/>
      <c r="U740" s="31"/>
      <c r="V740" s="31"/>
      <c r="W740" s="31"/>
      <c r="X740" s="31"/>
      <c r="Y740" s="31"/>
      <c r="Z740" s="31"/>
    </row>
    <row r="741" spans="1:26" ht="12.75" customHeight="1">
      <c r="A741" s="31"/>
      <c r="B741" s="31"/>
      <c r="C741" s="31"/>
      <c r="D741" s="31"/>
      <c r="E741" s="31"/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  <c r="R741" s="31"/>
      <c r="S741" s="31"/>
      <c r="T741" s="31"/>
      <c r="U741" s="31"/>
      <c r="V741" s="31"/>
      <c r="W741" s="31"/>
      <c r="X741" s="31"/>
      <c r="Y741" s="31"/>
      <c r="Z741" s="31"/>
    </row>
    <row r="742" spans="1:26" ht="12.75" customHeight="1">
      <c r="A742" s="31"/>
      <c r="B742" s="31"/>
      <c r="C742" s="31"/>
      <c r="D742" s="31"/>
      <c r="E742" s="31"/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  <c r="R742" s="31"/>
      <c r="S742" s="31"/>
      <c r="T742" s="31"/>
      <c r="U742" s="31"/>
      <c r="V742" s="31"/>
      <c r="W742" s="31"/>
      <c r="X742" s="31"/>
      <c r="Y742" s="31"/>
      <c r="Z742" s="31"/>
    </row>
    <row r="743" spans="1:26" ht="12.75" customHeight="1">
      <c r="A743" s="31"/>
      <c r="B743" s="31"/>
      <c r="C743" s="31"/>
      <c r="D743" s="31"/>
      <c r="E743" s="31"/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  <c r="R743" s="31"/>
      <c r="S743" s="31"/>
      <c r="T743" s="31"/>
      <c r="U743" s="31"/>
      <c r="V743" s="31"/>
      <c r="W743" s="31"/>
      <c r="X743" s="31"/>
      <c r="Y743" s="31"/>
      <c r="Z743" s="31"/>
    </row>
    <row r="744" spans="1:26" ht="12.75" customHeight="1">
      <c r="A744" s="31"/>
      <c r="B744" s="31"/>
      <c r="C744" s="31"/>
      <c r="D744" s="31"/>
      <c r="E744" s="31"/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  <c r="R744" s="31"/>
      <c r="S744" s="31"/>
      <c r="T744" s="31"/>
      <c r="U744" s="31"/>
      <c r="V744" s="31"/>
      <c r="W744" s="31"/>
      <c r="X744" s="31"/>
      <c r="Y744" s="31"/>
      <c r="Z744" s="31"/>
    </row>
    <row r="745" spans="1:26" ht="12.75" customHeight="1">
      <c r="A745" s="31"/>
      <c r="B745" s="31"/>
      <c r="C745" s="31"/>
      <c r="D745" s="31"/>
      <c r="E745" s="31"/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  <c r="R745" s="31"/>
      <c r="S745" s="31"/>
      <c r="T745" s="31"/>
      <c r="U745" s="31"/>
      <c r="V745" s="31"/>
      <c r="W745" s="31"/>
      <c r="X745" s="31"/>
      <c r="Y745" s="31"/>
      <c r="Z745" s="31"/>
    </row>
    <row r="746" spans="1:26" ht="12.75" customHeight="1">
      <c r="A746" s="31"/>
      <c r="B746" s="31"/>
      <c r="C746" s="31"/>
      <c r="D746" s="31"/>
      <c r="E746" s="31"/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  <c r="R746" s="31"/>
      <c r="S746" s="31"/>
      <c r="T746" s="31"/>
      <c r="U746" s="31"/>
      <c r="V746" s="31"/>
      <c r="W746" s="31"/>
      <c r="X746" s="31"/>
      <c r="Y746" s="31"/>
      <c r="Z746" s="31"/>
    </row>
    <row r="747" spans="1:26" ht="12.75" customHeight="1">
      <c r="A747" s="31"/>
      <c r="B747" s="31"/>
      <c r="C747" s="31"/>
      <c r="D747" s="31"/>
      <c r="E747" s="31"/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  <c r="R747" s="31"/>
      <c r="S747" s="31"/>
      <c r="T747" s="31"/>
      <c r="U747" s="31"/>
      <c r="V747" s="31"/>
      <c r="W747" s="31"/>
      <c r="X747" s="31"/>
      <c r="Y747" s="31"/>
      <c r="Z747" s="31"/>
    </row>
    <row r="748" spans="1:26" ht="12.75" customHeight="1">
      <c r="A748" s="31"/>
      <c r="B748" s="31"/>
      <c r="C748" s="31"/>
      <c r="D748" s="31"/>
      <c r="E748" s="31"/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  <c r="R748" s="31"/>
      <c r="S748" s="31"/>
      <c r="T748" s="31"/>
      <c r="U748" s="31"/>
      <c r="V748" s="31"/>
      <c r="W748" s="31"/>
      <c r="X748" s="31"/>
      <c r="Y748" s="31"/>
      <c r="Z748" s="31"/>
    </row>
    <row r="749" spans="1:26" ht="12.75" customHeight="1">
      <c r="A749" s="31"/>
      <c r="B749" s="31"/>
      <c r="C749" s="31"/>
      <c r="D749" s="31"/>
      <c r="E749" s="31"/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  <c r="R749" s="31"/>
      <c r="S749" s="31"/>
      <c r="T749" s="31"/>
      <c r="U749" s="31"/>
      <c r="V749" s="31"/>
      <c r="W749" s="31"/>
      <c r="X749" s="31"/>
      <c r="Y749" s="31"/>
      <c r="Z749" s="31"/>
    </row>
    <row r="750" spans="1:26" ht="12.75" customHeight="1">
      <c r="A750" s="31"/>
      <c r="B750" s="31"/>
      <c r="C750" s="31"/>
      <c r="D750" s="31"/>
      <c r="E750" s="31"/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  <c r="R750" s="31"/>
      <c r="S750" s="31"/>
      <c r="T750" s="31"/>
      <c r="U750" s="31"/>
      <c r="V750" s="31"/>
      <c r="W750" s="31"/>
      <c r="X750" s="31"/>
      <c r="Y750" s="31"/>
      <c r="Z750" s="31"/>
    </row>
    <row r="751" spans="1:26" ht="12.75" customHeight="1">
      <c r="A751" s="31"/>
      <c r="B751" s="31"/>
      <c r="C751" s="31"/>
      <c r="D751" s="31"/>
      <c r="E751" s="31"/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  <c r="R751" s="31"/>
      <c r="S751" s="31"/>
      <c r="T751" s="31"/>
      <c r="U751" s="31"/>
      <c r="V751" s="31"/>
      <c r="W751" s="31"/>
      <c r="X751" s="31"/>
      <c r="Y751" s="31"/>
      <c r="Z751" s="31"/>
    </row>
    <row r="752" spans="1:26" ht="12.75" customHeight="1">
      <c r="A752" s="31"/>
      <c r="B752" s="31"/>
      <c r="C752" s="31"/>
      <c r="D752" s="31"/>
      <c r="E752" s="31"/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  <c r="R752" s="31"/>
      <c r="S752" s="31"/>
      <c r="T752" s="31"/>
      <c r="U752" s="31"/>
      <c r="V752" s="31"/>
      <c r="W752" s="31"/>
      <c r="X752" s="31"/>
      <c r="Y752" s="31"/>
      <c r="Z752" s="31"/>
    </row>
    <row r="753" spans="1:26" ht="12.75" customHeight="1">
      <c r="A753" s="31"/>
      <c r="B753" s="31"/>
      <c r="C753" s="31"/>
      <c r="D753" s="31"/>
      <c r="E753" s="31"/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  <c r="R753" s="31"/>
      <c r="S753" s="31"/>
      <c r="T753" s="31"/>
      <c r="U753" s="31"/>
      <c r="V753" s="31"/>
      <c r="W753" s="31"/>
      <c r="X753" s="31"/>
      <c r="Y753" s="31"/>
      <c r="Z753" s="31"/>
    </row>
    <row r="754" spans="1:26" ht="12.75" customHeight="1">
      <c r="A754" s="31"/>
      <c r="B754" s="31"/>
      <c r="C754" s="31"/>
      <c r="D754" s="31"/>
      <c r="E754" s="31"/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  <c r="R754" s="31"/>
      <c r="S754" s="31"/>
      <c r="T754" s="31"/>
      <c r="U754" s="31"/>
      <c r="V754" s="31"/>
      <c r="W754" s="31"/>
      <c r="X754" s="31"/>
      <c r="Y754" s="31"/>
      <c r="Z754" s="31"/>
    </row>
    <row r="755" spans="1:26" ht="12.75" customHeight="1">
      <c r="A755" s="31"/>
      <c r="B755" s="31"/>
      <c r="C755" s="31"/>
      <c r="D755" s="31"/>
      <c r="E755" s="31"/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  <c r="R755" s="31"/>
      <c r="S755" s="31"/>
      <c r="T755" s="31"/>
      <c r="U755" s="31"/>
      <c r="V755" s="31"/>
      <c r="W755" s="31"/>
      <c r="X755" s="31"/>
      <c r="Y755" s="31"/>
      <c r="Z755" s="31"/>
    </row>
    <row r="756" spans="1:26" ht="12.75" customHeight="1">
      <c r="A756" s="31"/>
      <c r="B756" s="31"/>
      <c r="C756" s="31"/>
      <c r="D756" s="31"/>
      <c r="E756" s="31"/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  <c r="R756" s="31"/>
      <c r="S756" s="31"/>
      <c r="T756" s="31"/>
      <c r="U756" s="31"/>
      <c r="V756" s="31"/>
      <c r="W756" s="31"/>
      <c r="X756" s="31"/>
      <c r="Y756" s="31"/>
      <c r="Z756" s="31"/>
    </row>
    <row r="757" spans="1:26" ht="12.75" customHeight="1">
      <c r="A757" s="31"/>
      <c r="B757" s="31"/>
      <c r="C757" s="31"/>
      <c r="D757" s="31"/>
      <c r="E757" s="31"/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  <c r="R757" s="31"/>
      <c r="S757" s="31"/>
      <c r="T757" s="31"/>
      <c r="U757" s="31"/>
      <c r="V757" s="31"/>
      <c r="W757" s="31"/>
      <c r="X757" s="31"/>
      <c r="Y757" s="31"/>
      <c r="Z757" s="31"/>
    </row>
    <row r="758" spans="1:26" ht="12.75" customHeight="1">
      <c r="A758" s="31"/>
      <c r="B758" s="31"/>
      <c r="C758" s="31"/>
      <c r="D758" s="31"/>
      <c r="E758" s="31"/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  <c r="R758" s="31"/>
      <c r="S758" s="31"/>
      <c r="T758" s="31"/>
      <c r="U758" s="31"/>
      <c r="V758" s="31"/>
      <c r="W758" s="31"/>
      <c r="X758" s="31"/>
      <c r="Y758" s="31"/>
      <c r="Z758" s="31"/>
    </row>
    <row r="759" spans="1:26" ht="12.75" customHeight="1">
      <c r="A759" s="31"/>
      <c r="B759" s="31"/>
      <c r="C759" s="31"/>
      <c r="D759" s="31"/>
      <c r="E759" s="31"/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  <c r="R759" s="31"/>
      <c r="S759" s="31"/>
      <c r="T759" s="31"/>
      <c r="U759" s="31"/>
      <c r="V759" s="31"/>
      <c r="W759" s="31"/>
      <c r="X759" s="31"/>
      <c r="Y759" s="31"/>
      <c r="Z759" s="31"/>
    </row>
    <row r="760" spans="1:26" ht="12.75" customHeight="1">
      <c r="A760" s="31"/>
      <c r="B760" s="31"/>
      <c r="C760" s="31"/>
      <c r="D760" s="31"/>
      <c r="E760" s="31"/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  <c r="R760" s="31"/>
      <c r="S760" s="31"/>
      <c r="T760" s="31"/>
      <c r="U760" s="31"/>
      <c r="V760" s="31"/>
      <c r="W760" s="31"/>
      <c r="X760" s="31"/>
      <c r="Y760" s="31"/>
      <c r="Z760" s="31"/>
    </row>
    <row r="761" spans="1:26" ht="12.75" customHeight="1">
      <c r="A761" s="31"/>
      <c r="B761" s="31"/>
      <c r="C761" s="31"/>
      <c r="D761" s="31"/>
      <c r="E761" s="31"/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  <c r="R761" s="31"/>
      <c r="S761" s="31"/>
      <c r="T761" s="31"/>
      <c r="U761" s="31"/>
      <c r="V761" s="31"/>
      <c r="W761" s="31"/>
      <c r="X761" s="31"/>
      <c r="Y761" s="31"/>
      <c r="Z761" s="31"/>
    </row>
    <row r="762" spans="1:26" ht="12.75" customHeight="1">
      <c r="A762" s="31"/>
      <c r="B762" s="31"/>
      <c r="C762" s="31"/>
      <c r="D762" s="31"/>
      <c r="E762" s="31"/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  <c r="R762" s="31"/>
      <c r="S762" s="31"/>
      <c r="T762" s="31"/>
      <c r="U762" s="31"/>
      <c r="V762" s="31"/>
      <c r="W762" s="31"/>
      <c r="X762" s="31"/>
      <c r="Y762" s="31"/>
      <c r="Z762" s="31"/>
    </row>
    <row r="763" spans="1:26" ht="12.75" customHeight="1">
      <c r="A763" s="31"/>
      <c r="B763" s="31"/>
      <c r="C763" s="31"/>
      <c r="D763" s="31"/>
      <c r="E763" s="31"/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  <c r="R763" s="31"/>
      <c r="S763" s="31"/>
      <c r="T763" s="31"/>
      <c r="U763" s="31"/>
      <c r="V763" s="31"/>
      <c r="W763" s="31"/>
      <c r="X763" s="31"/>
      <c r="Y763" s="31"/>
      <c r="Z763" s="31"/>
    </row>
    <row r="764" spans="1:26" ht="12.75" customHeight="1">
      <c r="A764" s="31"/>
      <c r="B764" s="31"/>
      <c r="C764" s="31"/>
      <c r="D764" s="31"/>
      <c r="E764" s="31"/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  <c r="R764" s="31"/>
      <c r="S764" s="31"/>
      <c r="T764" s="31"/>
      <c r="U764" s="31"/>
      <c r="V764" s="31"/>
      <c r="W764" s="31"/>
      <c r="X764" s="31"/>
      <c r="Y764" s="31"/>
      <c r="Z764" s="31"/>
    </row>
    <row r="765" spans="1:26" ht="12.75" customHeight="1">
      <c r="A765" s="31"/>
      <c r="B765" s="31"/>
      <c r="C765" s="31"/>
      <c r="D765" s="31"/>
      <c r="E765" s="31"/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  <c r="R765" s="31"/>
      <c r="S765" s="31"/>
      <c r="T765" s="31"/>
      <c r="U765" s="31"/>
      <c r="V765" s="31"/>
      <c r="W765" s="31"/>
      <c r="X765" s="31"/>
      <c r="Y765" s="31"/>
      <c r="Z765" s="31"/>
    </row>
    <row r="766" spans="1:26" ht="12.75" customHeight="1">
      <c r="A766" s="31"/>
      <c r="B766" s="31"/>
      <c r="C766" s="31"/>
      <c r="D766" s="31"/>
      <c r="E766" s="31"/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  <c r="R766" s="31"/>
      <c r="S766" s="31"/>
      <c r="T766" s="31"/>
      <c r="U766" s="31"/>
      <c r="V766" s="31"/>
      <c r="W766" s="31"/>
      <c r="X766" s="31"/>
      <c r="Y766" s="31"/>
      <c r="Z766" s="31"/>
    </row>
    <row r="767" spans="1:26" ht="12.75" customHeight="1">
      <c r="A767" s="31"/>
      <c r="B767" s="31"/>
      <c r="C767" s="31"/>
      <c r="D767" s="31"/>
      <c r="E767" s="31"/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  <c r="R767" s="31"/>
      <c r="S767" s="31"/>
      <c r="T767" s="31"/>
      <c r="U767" s="31"/>
      <c r="V767" s="31"/>
      <c r="W767" s="31"/>
      <c r="X767" s="31"/>
      <c r="Y767" s="31"/>
      <c r="Z767" s="31"/>
    </row>
    <row r="768" spans="1:26" ht="12.75" customHeight="1">
      <c r="A768" s="31"/>
      <c r="B768" s="31"/>
      <c r="C768" s="31"/>
      <c r="D768" s="31"/>
      <c r="E768" s="31"/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  <c r="R768" s="31"/>
      <c r="S768" s="31"/>
      <c r="T768" s="31"/>
      <c r="U768" s="31"/>
      <c r="V768" s="31"/>
      <c r="W768" s="31"/>
      <c r="X768" s="31"/>
      <c r="Y768" s="31"/>
      <c r="Z768" s="31"/>
    </row>
    <row r="769" spans="1:26" ht="12.75" customHeight="1">
      <c r="A769" s="31"/>
      <c r="B769" s="31"/>
      <c r="C769" s="31"/>
      <c r="D769" s="31"/>
      <c r="E769" s="31"/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  <c r="R769" s="31"/>
      <c r="S769" s="31"/>
      <c r="T769" s="31"/>
      <c r="U769" s="31"/>
      <c r="V769" s="31"/>
      <c r="W769" s="31"/>
      <c r="X769" s="31"/>
      <c r="Y769" s="31"/>
      <c r="Z769" s="31"/>
    </row>
    <row r="770" spans="1:26" ht="12.75" customHeight="1">
      <c r="A770" s="31"/>
      <c r="B770" s="31"/>
      <c r="C770" s="31"/>
      <c r="D770" s="31"/>
      <c r="E770" s="31"/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  <c r="R770" s="31"/>
      <c r="S770" s="31"/>
      <c r="T770" s="31"/>
      <c r="U770" s="31"/>
      <c r="V770" s="31"/>
      <c r="W770" s="31"/>
      <c r="X770" s="31"/>
      <c r="Y770" s="31"/>
      <c r="Z770" s="31"/>
    </row>
    <row r="771" spans="1:26" ht="12.75" customHeight="1">
      <c r="A771" s="31"/>
      <c r="B771" s="31"/>
      <c r="C771" s="31"/>
      <c r="D771" s="31"/>
      <c r="E771" s="31"/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  <c r="R771" s="31"/>
      <c r="S771" s="31"/>
      <c r="T771" s="31"/>
      <c r="U771" s="31"/>
      <c r="V771" s="31"/>
      <c r="W771" s="31"/>
      <c r="X771" s="31"/>
      <c r="Y771" s="31"/>
      <c r="Z771" s="31"/>
    </row>
    <row r="772" spans="1:26" ht="12.75" customHeight="1">
      <c r="A772" s="31"/>
      <c r="B772" s="31"/>
      <c r="C772" s="31"/>
      <c r="D772" s="31"/>
      <c r="E772" s="31"/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  <c r="R772" s="31"/>
      <c r="S772" s="31"/>
      <c r="T772" s="31"/>
      <c r="U772" s="31"/>
      <c r="V772" s="31"/>
      <c r="W772" s="31"/>
      <c r="X772" s="31"/>
      <c r="Y772" s="31"/>
      <c r="Z772" s="31"/>
    </row>
    <row r="773" spans="1:26" ht="12.75" customHeight="1">
      <c r="A773" s="31"/>
      <c r="B773" s="31"/>
      <c r="C773" s="31"/>
      <c r="D773" s="31"/>
      <c r="E773" s="31"/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  <c r="R773" s="31"/>
      <c r="S773" s="31"/>
      <c r="T773" s="31"/>
      <c r="U773" s="31"/>
      <c r="V773" s="31"/>
      <c r="W773" s="31"/>
      <c r="X773" s="31"/>
      <c r="Y773" s="31"/>
      <c r="Z773" s="31"/>
    </row>
    <row r="774" spans="1:26" ht="12.75" customHeight="1">
      <c r="A774" s="31"/>
      <c r="B774" s="31"/>
      <c r="C774" s="31"/>
      <c r="D774" s="31"/>
      <c r="E774" s="31"/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  <c r="R774" s="31"/>
      <c r="S774" s="31"/>
      <c r="T774" s="31"/>
      <c r="U774" s="31"/>
      <c r="V774" s="31"/>
      <c r="W774" s="31"/>
      <c r="X774" s="31"/>
      <c r="Y774" s="31"/>
      <c r="Z774" s="31"/>
    </row>
    <row r="775" spans="1:26" ht="12.75" customHeight="1">
      <c r="A775" s="31"/>
      <c r="B775" s="31"/>
      <c r="C775" s="31"/>
      <c r="D775" s="31"/>
      <c r="E775" s="31"/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  <c r="R775" s="31"/>
      <c r="S775" s="31"/>
      <c r="T775" s="31"/>
      <c r="U775" s="31"/>
      <c r="V775" s="31"/>
      <c r="W775" s="31"/>
      <c r="X775" s="31"/>
      <c r="Y775" s="31"/>
      <c r="Z775" s="31"/>
    </row>
    <row r="776" spans="1:26" ht="12.75" customHeight="1">
      <c r="A776" s="31"/>
      <c r="B776" s="31"/>
      <c r="C776" s="31"/>
      <c r="D776" s="31"/>
      <c r="E776" s="31"/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  <c r="R776" s="31"/>
      <c r="S776" s="31"/>
      <c r="T776" s="31"/>
      <c r="U776" s="31"/>
      <c r="V776" s="31"/>
      <c r="W776" s="31"/>
      <c r="X776" s="31"/>
      <c r="Y776" s="31"/>
      <c r="Z776" s="31"/>
    </row>
    <row r="777" spans="1:26" ht="12.75" customHeight="1">
      <c r="A777" s="31"/>
      <c r="B777" s="31"/>
      <c r="C777" s="31"/>
      <c r="D777" s="31"/>
      <c r="E777" s="31"/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  <c r="R777" s="31"/>
      <c r="S777" s="31"/>
      <c r="T777" s="31"/>
      <c r="U777" s="31"/>
      <c r="V777" s="31"/>
      <c r="W777" s="31"/>
      <c r="X777" s="31"/>
      <c r="Y777" s="31"/>
      <c r="Z777" s="31"/>
    </row>
    <row r="778" spans="1:26" ht="12.75" customHeight="1">
      <c r="A778" s="31"/>
      <c r="B778" s="31"/>
      <c r="C778" s="31"/>
      <c r="D778" s="31"/>
      <c r="E778" s="31"/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  <c r="R778" s="31"/>
      <c r="S778" s="31"/>
      <c r="T778" s="31"/>
      <c r="U778" s="31"/>
      <c r="V778" s="31"/>
      <c r="W778" s="31"/>
      <c r="X778" s="31"/>
      <c r="Y778" s="31"/>
      <c r="Z778" s="31"/>
    </row>
    <row r="779" spans="1:26" ht="12.75" customHeight="1">
      <c r="A779" s="31"/>
      <c r="B779" s="31"/>
      <c r="C779" s="31"/>
      <c r="D779" s="31"/>
      <c r="E779" s="31"/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  <c r="R779" s="31"/>
      <c r="S779" s="31"/>
      <c r="T779" s="31"/>
      <c r="U779" s="31"/>
      <c r="V779" s="31"/>
      <c r="W779" s="31"/>
      <c r="X779" s="31"/>
      <c r="Y779" s="31"/>
      <c r="Z779" s="31"/>
    </row>
    <row r="780" spans="1:26" ht="12.75" customHeight="1">
      <c r="A780" s="31"/>
      <c r="B780" s="31"/>
      <c r="C780" s="31"/>
      <c r="D780" s="31"/>
      <c r="E780" s="31"/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  <c r="R780" s="31"/>
      <c r="S780" s="31"/>
      <c r="T780" s="31"/>
      <c r="U780" s="31"/>
      <c r="V780" s="31"/>
      <c r="W780" s="31"/>
      <c r="X780" s="31"/>
      <c r="Y780" s="31"/>
      <c r="Z780" s="31"/>
    </row>
    <row r="781" spans="1:26" ht="12.75" customHeight="1">
      <c r="A781" s="31"/>
      <c r="B781" s="31"/>
      <c r="C781" s="31"/>
      <c r="D781" s="31"/>
      <c r="E781" s="31"/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  <c r="R781" s="31"/>
      <c r="S781" s="31"/>
      <c r="T781" s="31"/>
      <c r="U781" s="31"/>
      <c r="V781" s="31"/>
      <c r="W781" s="31"/>
      <c r="X781" s="31"/>
      <c r="Y781" s="31"/>
      <c r="Z781" s="31"/>
    </row>
    <row r="782" spans="1:26" ht="12.75" customHeight="1">
      <c r="A782" s="31"/>
      <c r="B782" s="31"/>
      <c r="C782" s="31"/>
      <c r="D782" s="31"/>
      <c r="E782" s="31"/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  <c r="R782" s="31"/>
      <c r="S782" s="31"/>
      <c r="T782" s="31"/>
      <c r="U782" s="31"/>
      <c r="V782" s="31"/>
      <c r="W782" s="31"/>
      <c r="X782" s="31"/>
      <c r="Y782" s="31"/>
      <c r="Z782" s="31"/>
    </row>
    <row r="783" spans="1:26" ht="12.75" customHeight="1">
      <c r="A783" s="31"/>
      <c r="B783" s="31"/>
      <c r="C783" s="31"/>
      <c r="D783" s="31"/>
      <c r="E783" s="31"/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  <c r="R783" s="31"/>
      <c r="S783" s="31"/>
      <c r="T783" s="31"/>
      <c r="U783" s="31"/>
      <c r="V783" s="31"/>
      <c r="W783" s="31"/>
      <c r="X783" s="31"/>
      <c r="Y783" s="31"/>
      <c r="Z783" s="31"/>
    </row>
    <row r="784" spans="1:26" ht="12.75" customHeight="1">
      <c r="A784" s="31"/>
      <c r="B784" s="31"/>
      <c r="C784" s="31"/>
      <c r="D784" s="31"/>
      <c r="E784" s="31"/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  <c r="R784" s="31"/>
      <c r="S784" s="31"/>
      <c r="T784" s="31"/>
      <c r="U784" s="31"/>
      <c r="V784" s="31"/>
      <c r="W784" s="31"/>
      <c r="X784" s="31"/>
      <c r="Y784" s="31"/>
      <c r="Z784" s="31"/>
    </row>
    <row r="785" spans="1:26" ht="12.75" customHeight="1">
      <c r="A785" s="31"/>
      <c r="B785" s="31"/>
      <c r="C785" s="31"/>
      <c r="D785" s="31"/>
      <c r="E785" s="31"/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  <c r="R785" s="31"/>
      <c r="S785" s="31"/>
      <c r="T785" s="31"/>
      <c r="U785" s="31"/>
      <c r="V785" s="31"/>
      <c r="W785" s="31"/>
      <c r="X785" s="31"/>
      <c r="Y785" s="31"/>
      <c r="Z785" s="31"/>
    </row>
    <row r="786" spans="1:26" ht="12.75" customHeight="1">
      <c r="A786" s="31"/>
      <c r="B786" s="31"/>
      <c r="C786" s="31"/>
      <c r="D786" s="31"/>
      <c r="E786" s="31"/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  <c r="R786" s="31"/>
      <c r="S786" s="31"/>
      <c r="T786" s="31"/>
      <c r="U786" s="31"/>
      <c r="V786" s="31"/>
      <c r="W786" s="31"/>
      <c r="X786" s="31"/>
      <c r="Y786" s="31"/>
      <c r="Z786" s="31"/>
    </row>
    <row r="787" spans="1:26" ht="12.75" customHeight="1">
      <c r="A787" s="31"/>
      <c r="B787" s="31"/>
      <c r="C787" s="31"/>
      <c r="D787" s="31"/>
      <c r="E787" s="31"/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  <c r="R787" s="31"/>
      <c r="S787" s="31"/>
      <c r="T787" s="31"/>
      <c r="U787" s="31"/>
      <c r="V787" s="31"/>
      <c r="W787" s="31"/>
      <c r="X787" s="31"/>
      <c r="Y787" s="31"/>
      <c r="Z787" s="31"/>
    </row>
    <row r="788" spans="1:26" ht="12.75" customHeight="1">
      <c r="A788" s="31"/>
      <c r="B788" s="31"/>
      <c r="C788" s="31"/>
      <c r="D788" s="31"/>
      <c r="E788" s="31"/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  <c r="R788" s="31"/>
      <c r="S788" s="31"/>
      <c r="T788" s="31"/>
      <c r="U788" s="31"/>
      <c r="V788" s="31"/>
      <c r="W788" s="31"/>
      <c r="X788" s="31"/>
      <c r="Y788" s="31"/>
      <c r="Z788" s="31"/>
    </row>
    <row r="789" spans="1:26" ht="12.75" customHeight="1">
      <c r="A789" s="31"/>
      <c r="B789" s="31"/>
      <c r="C789" s="31"/>
      <c r="D789" s="31"/>
      <c r="E789" s="31"/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  <c r="R789" s="31"/>
      <c r="S789" s="31"/>
      <c r="T789" s="31"/>
      <c r="U789" s="31"/>
      <c r="V789" s="31"/>
      <c r="W789" s="31"/>
      <c r="X789" s="31"/>
      <c r="Y789" s="31"/>
      <c r="Z789" s="31"/>
    </row>
    <row r="790" spans="1:26" ht="12.75" customHeight="1">
      <c r="A790" s="31"/>
      <c r="B790" s="31"/>
      <c r="C790" s="31"/>
      <c r="D790" s="31"/>
      <c r="E790" s="31"/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  <c r="R790" s="31"/>
      <c r="S790" s="31"/>
      <c r="T790" s="31"/>
      <c r="U790" s="31"/>
      <c r="V790" s="31"/>
      <c r="W790" s="31"/>
      <c r="X790" s="31"/>
      <c r="Y790" s="31"/>
      <c r="Z790" s="31"/>
    </row>
    <row r="791" spans="1:26" ht="12.75" customHeight="1">
      <c r="A791" s="31"/>
      <c r="B791" s="31"/>
      <c r="C791" s="31"/>
      <c r="D791" s="31"/>
      <c r="E791" s="31"/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  <c r="R791" s="31"/>
      <c r="S791" s="31"/>
      <c r="T791" s="31"/>
      <c r="U791" s="31"/>
      <c r="V791" s="31"/>
      <c r="W791" s="31"/>
      <c r="X791" s="31"/>
      <c r="Y791" s="31"/>
      <c r="Z791" s="31"/>
    </row>
    <row r="792" spans="1:26" ht="12.75" customHeight="1">
      <c r="A792" s="31"/>
      <c r="B792" s="31"/>
      <c r="C792" s="31"/>
      <c r="D792" s="31"/>
      <c r="E792" s="31"/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  <c r="R792" s="31"/>
      <c r="S792" s="31"/>
      <c r="T792" s="31"/>
      <c r="U792" s="31"/>
      <c r="V792" s="31"/>
      <c r="W792" s="31"/>
      <c r="X792" s="31"/>
      <c r="Y792" s="31"/>
      <c r="Z792" s="31"/>
    </row>
    <row r="793" spans="1:26" ht="12.75" customHeight="1">
      <c r="A793" s="31"/>
      <c r="B793" s="31"/>
      <c r="C793" s="31"/>
      <c r="D793" s="31"/>
      <c r="E793" s="31"/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  <c r="R793" s="31"/>
      <c r="S793" s="31"/>
      <c r="T793" s="31"/>
      <c r="U793" s="31"/>
      <c r="V793" s="31"/>
      <c r="W793" s="31"/>
      <c r="X793" s="31"/>
      <c r="Y793" s="31"/>
      <c r="Z793" s="31"/>
    </row>
    <row r="794" spans="1:26" ht="12.75" customHeight="1">
      <c r="A794" s="31"/>
      <c r="B794" s="31"/>
      <c r="C794" s="31"/>
      <c r="D794" s="31"/>
      <c r="E794" s="31"/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  <c r="R794" s="31"/>
      <c r="S794" s="31"/>
      <c r="T794" s="31"/>
      <c r="U794" s="31"/>
      <c r="V794" s="31"/>
      <c r="W794" s="31"/>
      <c r="X794" s="31"/>
      <c r="Y794" s="31"/>
      <c r="Z794" s="31"/>
    </row>
    <row r="795" spans="1:26" ht="12.75" customHeight="1">
      <c r="A795" s="31"/>
      <c r="B795" s="31"/>
      <c r="C795" s="31"/>
      <c r="D795" s="31"/>
      <c r="E795" s="31"/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  <c r="R795" s="31"/>
      <c r="S795" s="31"/>
      <c r="T795" s="31"/>
      <c r="U795" s="31"/>
      <c r="V795" s="31"/>
      <c r="W795" s="31"/>
      <c r="X795" s="31"/>
      <c r="Y795" s="31"/>
      <c r="Z795" s="31"/>
    </row>
    <row r="796" spans="1:26" ht="12.75" customHeight="1">
      <c r="A796" s="31"/>
      <c r="B796" s="31"/>
      <c r="C796" s="31"/>
      <c r="D796" s="31"/>
      <c r="E796" s="31"/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  <c r="R796" s="31"/>
      <c r="S796" s="31"/>
      <c r="T796" s="31"/>
      <c r="U796" s="31"/>
      <c r="V796" s="31"/>
      <c r="W796" s="31"/>
      <c r="X796" s="31"/>
      <c r="Y796" s="31"/>
      <c r="Z796" s="31"/>
    </row>
    <row r="797" spans="1:26" ht="12.75" customHeight="1">
      <c r="A797" s="31"/>
      <c r="B797" s="31"/>
      <c r="C797" s="31"/>
      <c r="D797" s="31"/>
      <c r="E797" s="31"/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  <c r="R797" s="31"/>
      <c r="S797" s="31"/>
      <c r="T797" s="31"/>
      <c r="U797" s="31"/>
      <c r="V797" s="31"/>
      <c r="W797" s="31"/>
      <c r="X797" s="31"/>
      <c r="Y797" s="31"/>
      <c r="Z797" s="31"/>
    </row>
    <row r="798" spans="1:26" ht="12.75" customHeight="1">
      <c r="A798" s="31"/>
      <c r="B798" s="31"/>
      <c r="C798" s="31"/>
      <c r="D798" s="31"/>
      <c r="E798" s="31"/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  <c r="R798" s="31"/>
      <c r="S798" s="31"/>
      <c r="T798" s="31"/>
      <c r="U798" s="31"/>
      <c r="V798" s="31"/>
      <c r="W798" s="31"/>
      <c r="X798" s="31"/>
      <c r="Y798" s="31"/>
      <c r="Z798" s="31"/>
    </row>
    <row r="799" spans="1:26" ht="12.75" customHeight="1">
      <c r="A799" s="31"/>
      <c r="B799" s="31"/>
      <c r="C799" s="31"/>
      <c r="D799" s="31"/>
      <c r="E799" s="31"/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  <c r="R799" s="31"/>
      <c r="S799" s="31"/>
      <c r="T799" s="31"/>
      <c r="U799" s="31"/>
      <c r="V799" s="31"/>
      <c r="W799" s="31"/>
      <c r="X799" s="31"/>
      <c r="Y799" s="31"/>
      <c r="Z799" s="31"/>
    </row>
    <row r="800" spans="1:26" ht="12.75" customHeight="1">
      <c r="A800" s="31"/>
      <c r="B800" s="31"/>
      <c r="C800" s="31"/>
      <c r="D800" s="31"/>
      <c r="E800" s="31"/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  <c r="R800" s="31"/>
      <c r="S800" s="31"/>
      <c r="T800" s="31"/>
      <c r="U800" s="31"/>
      <c r="V800" s="31"/>
      <c r="W800" s="31"/>
      <c r="X800" s="31"/>
      <c r="Y800" s="31"/>
      <c r="Z800" s="31"/>
    </row>
    <row r="801" spans="1:26" ht="12.75" customHeight="1">
      <c r="A801" s="31"/>
      <c r="B801" s="31"/>
      <c r="C801" s="31"/>
      <c r="D801" s="31"/>
      <c r="E801" s="31"/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  <c r="R801" s="31"/>
      <c r="S801" s="31"/>
      <c r="T801" s="31"/>
      <c r="U801" s="31"/>
      <c r="V801" s="31"/>
      <c r="W801" s="31"/>
      <c r="X801" s="31"/>
      <c r="Y801" s="31"/>
      <c r="Z801" s="31"/>
    </row>
    <row r="802" spans="1:26" ht="12.75" customHeight="1">
      <c r="A802" s="31"/>
      <c r="B802" s="31"/>
      <c r="C802" s="31"/>
      <c r="D802" s="31"/>
      <c r="E802" s="31"/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  <c r="R802" s="31"/>
      <c r="S802" s="31"/>
      <c r="T802" s="31"/>
      <c r="U802" s="31"/>
      <c r="V802" s="31"/>
      <c r="W802" s="31"/>
      <c r="X802" s="31"/>
      <c r="Y802" s="31"/>
      <c r="Z802" s="31"/>
    </row>
    <row r="803" spans="1:26" ht="12.75" customHeight="1">
      <c r="A803" s="31"/>
      <c r="B803" s="31"/>
      <c r="C803" s="31"/>
      <c r="D803" s="31"/>
      <c r="E803" s="31"/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  <c r="R803" s="31"/>
      <c r="S803" s="31"/>
      <c r="T803" s="31"/>
      <c r="U803" s="31"/>
      <c r="V803" s="31"/>
      <c r="W803" s="31"/>
      <c r="X803" s="31"/>
      <c r="Y803" s="31"/>
      <c r="Z803" s="31"/>
    </row>
    <row r="804" spans="1:26" ht="12.75" customHeight="1">
      <c r="A804" s="31"/>
      <c r="B804" s="31"/>
      <c r="C804" s="31"/>
      <c r="D804" s="31"/>
      <c r="E804" s="31"/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  <c r="R804" s="31"/>
      <c r="S804" s="31"/>
      <c r="T804" s="31"/>
      <c r="U804" s="31"/>
      <c r="V804" s="31"/>
      <c r="W804" s="31"/>
      <c r="X804" s="31"/>
      <c r="Y804" s="31"/>
      <c r="Z804" s="31"/>
    </row>
    <row r="805" spans="1:26" ht="12.75" customHeight="1">
      <c r="A805" s="31"/>
      <c r="B805" s="31"/>
      <c r="C805" s="31"/>
      <c r="D805" s="31"/>
      <c r="E805" s="31"/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  <c r="R805" s="31"/>
      <c r="S805" s="31"/>
      <c r="T805" s="31"/>
      <c r="U805" s="31"/>
      <c r="V805" s="31"/>
      <c r="W805" s="31"/>
      <c r="X805" s="31"/>
      <c r="Y805" s="31"/>
      <c r="Z805" s="31"/>
    </row>
    <row r="806" spans="1:26" ht="12.75" customHeight="1">
      <c r="A806" s="31"/>
      <c r="B806" s="31"/>
      <c r="C806" s="31"/>
      <c r="D806" s="31"/>
      <c r="E806" s="31"/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  <c r="R806" s="31"/>
      <c r="S806" s="31"/>
      <c r="T806" s="31"/>
      <c r="U806" s="31"/>
      <c r="V806" s="31"/>
      <c r="W806" s="31"/>
      <c r="X806" s="31"/>
      <c r="Y806" s="31"/>
      <c r="Z806" s="31"/>
    </row>
    <row r="807" spans="1:26" ht="12.75" customHeight="1">
      <c r="A807" s="31"/>
      <c r="B807" s="31"/>
      <c r="C807" s="31"/>
      <c r="D807" s="31"/>
      <c r="E807" s="31"/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  <c r="R807" s="31"/>
      <c r="S807" s="31"/>
      <c r="T807" s="31"/>
      <c r="U807" s="31"/>
      <c r="V807" s="31"/>
      <c r="W807" s="31"/>
      <c r="X807" s="31"/>
      <c r="Y807" s="31"/>
      <c r="Z807" s="31"/>
    </row>
    <row r="808" spans="1:26" ht="12.75" customHeight="1">
      <c r="A808" s="31"/>
      <c r="B808" s="31"/>
      <c r="C808" s="31"/>
      <c r="D808" s="31"/>
      <c r="E808" s="31"/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  <c r="R808" s="31"/>
      <c r="S808" s="31"/>
      <c r="T808" s="31"/>
      <c r="U808" s="31"/>
      <c r="V808" s="31"/>
      <c r="W808" s="31"/>
      <c r="X808" s="31"/>
      <c r="Y808" s="31"/>
      <c r="Z808" s="31"/>
    </row>
    <row r="809" spans="1:26" ht="12.75" customHeight="1">
      <c r="A809" s="31"/>
      <c r="B809" s="31"/>
      <c r="C809" s="31"/>
      <c r="D809" s="31"/>
      <c r="E809" s="31"/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  <c r="R809" s="31"/>
      <c r="S809" s="31"/>
      <c r="T809" s="31"/>
      <c r="U809" s="31"/>
      <c r="V809" s="31"/>
      <c r="W809" s="31"/>
      <c r="X809" s="31"/>
      <c r="Y809" s="31"/>
      <c r="Z809" s="31"/>
    </row>
    <row r="810" spans="1:26" ht="12.75" customHeight="1">
      <c r="A810" s="31"/>
      <c r="B810" s="31"/>
      <c r="C810" s="31"/>
      <c r="D810" s="31"/>
      <c r="E810" s="31"/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  <c r="R810" s="31"/>
      <c r="S810" s="31"/>
      <c r="T810" s="31"/>
      <c r="U810" s="31"/>
      <c r="V810" s="31"/>
      <c r="W810" s="31"/>
      <c r="X810" s="31"/>
      <c r="Y810" s="31"/>
      <c r="Z810" s="31"/>
    </row>
    <row r="811" spans="1:26" ht="12.75" customHeight="1">
      <c r="A811" s="31"/>
      <c r="B811" s="31"/>
      <c r="C811" s="31"/>
      <c r="D811" s="31"/>
      <c r="E811" s="31"/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  <c r="R811" s="31"/>
      <c r="S811" s="31"/>
      <c r="T811" s="31"/>
      <c r="U811" s="31"/>
      <c r="V811" s="31"/>
      <c r="W811" s="31"/>
      <c r="X811" s="31"/>
      <c r="Y811" s="31"/>
      <c r="Z811" s="31"/>
    </row>
    <row r="812" spans="1:26" ht="12.75" customHeight="1">
      <c r="A812" s="31"/>
      <c r="B812" s="31"/>
      <c r="C812" s="31"/>
      <c r="D812" s="31"/>
      <c r="E812" s="31"/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  <c r="R812" s="31"/>
      <c r="S812" s="31"/>
      <c r="T812" s="31"/>
      <c r="U812" s="31"/>
      <c r="V812" s="31"/>
      <c r="W812" s="31"/>
      <c r="X812" s="31"/>
      <c r="Y812" s="31"/>
      <c r="Z812" s="31"/>
    </row>
    <row r="813" spans="1:26" ht="12.75" customHeight="1">
      <c r="A813" s="31"/>
      <c r="B813" s="31"/>
      <c r="C813" s="31"/>
      <c r="D813" s="31"/>
      <c r="E813" s="31"/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  <c r="R813" s="31"/>
      <c r="S813" s="31"/>
      <c r="T813" s="31"/>
      <c r="U813" s="31"/>
      <c r="V813" s="31"/>
      <c r="W813" s="31"/>
      <c r="X813" s="31"/>
      <c r="Y813" s="31"/>
      <c r="Z813" s="31"/>
    </row>
    <row r="814" spans="1:26" ht="12.75" customHeight="1">
      <c r="A814" s="31"/>
      <c r="B814" s="31"/>
      <c r="C814" s="31"/>
      <c r="D814" s="31"/>
      <c r="E814" s="31"/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  <c r="R814" s="31"/>
      <c r="S814" s="31"/>
      <c r="T814" s="31"/>
      <c r="U814" s="31"/>
      <c r="V814" s="31"/>
      <c r="W814" s="31"/>
      <c r="X814" s="31"/>
      <c r="Y814" s="31"/>
      <c r="Z814" s="31"/>
    </row>
    <row r="815" spans="1:26" ht="12.75" customHeight="1">
      <c r="A815" s="31"/>
      <c r="B815" s="31"/>
      <c r="C815" s="31"/>
      <c r="D815" s="31"/>
      <c r="E815" s="31"/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  <c r="R815" s="31"/>
      <c r="S815" s="31"/>
      <c r="T815" s="31"/>
      <c r="U815" s="31"/>
      <c r="V815" s="31"/>
      <c r="W815" s="31"/>
      <c r="X815" s="31"/>
      <c r="Y815" s="31"/>
      <c r="Z815" s="31"/>
    </row>
    <row r="816" spans="1:26" ht="12.75" customHeight="1">
      <c r="A816" s="31"/>
      <c r="B816" s="31"/>
      <c r="C816" s="31"/>
      <c r="D816" s="31"/>
      <c r="E816" s="31"/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  <c r="R816" s="31"/>
      <c r="S816" s="31"/>
      <c r="T816" s="31"/>
      <c r="U816" s="31"/>
      <c r="V816" s="31"/>
      <c r="W816" s="31"/>
      <c r="X816" s="31"/>
      <c r="Y816" s="31"/>
      <c r="Z816" s="31"/>
    </row>
    <row r="817" spans="1:26" ht="12.75" customHeight="1">
      <c r="A817" s="31"/>
      <c r="B817" s="31"/>
      <c r="C817" s="31"/>
      <c r="D817" s="31"/>
      <c r="E817" s="31"/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  <c r="R817" s="31"/>
      <c r="S817" s="31"/>
      <c r="T817" s="31"/>
      <c r="U817" s="31"/>
      <c r="V817" s="31"/>
      <c r="W817" s="31"/>
      <c r="X817" s="31"/>
      <c r="Y817" s="31"/>
      <c r="Z817" s="31"/>
    </row>
    <row r="818" spans="1:26" ht="12.75" customHeight="1">
      <c r="A818" s="31"/>
      <c r="B818" s="31"/>
      <c r="C818" s="31"/>
      <c r="D818" s="31"/>
      <c r="E818" s="31"/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  <c r="R818" s="31"/>
      <c r="S818" s="31"/>
      <c r="T818" s="31"/>
      <c r="U818" s="31"/>
      <c r="V818" s="31"/>
      <c r="W818" s="31"/>
      <c r="X818" s="31"/>
      <c r="Y818" s="31"/>
      <c r="Z818" s="31"/>
    </row>
    <row r="819" spans="1:26" ht="12.75" customHeight="1">
      <c r="A819" s="31"/>
      <c r="B819" s="31"/>
      <c r="C819" s="31"/>
      <c r="D819" s="31"/>
      <c r="E819" s="31"/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  <c r="R819" s="31"/>
      <c r="S819" s="31"/>
      <c r="T819" s="31"/>
      <c r="U819" s="31"/>
      <c r="V819" s="31"/>
      <c r="W819" s="31"/>
      <c r="X819" s="31"/>
      <c r="Y819" s="31"/>
      <c r="Z819" s="31"/>
    </row>
    <row r="820" spans="1:26" ht="12.75" customHeight="1">
      <c r="A820" s="31"/>
      <c r="B820" s="31"/>
      <c r="C820" s="31"/>
      <c r="D820" s="31"/>
      <c r="E820" s="31"/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  <c r="R820" s="31"/>
      <c r="S820" s="31"/>
      <c r="T820" s="31"/>
      <c r="U820" s="31"/>
      <c r="V820" s="31"/>
      <c r="W820" s="31"/>
      <c r="X820" s="31"/>
      <c r="Y820" s="31"/>
      <c r="Z820" s="31"/>
    </row>
    <row r="821" spans="1:26" ht="12.75" customHeight="1">
      <c r="A821" s="31"/>
      <c r="B821" s="31"/>
      <c r="C821" s="31"/>
      <c r="D821" s="31"/>
      <c r="E821" s="31"/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  <c r="R821" s="31"/>
      <c r="S821" s="31"/>
      <c r="T821" s="31"/>
      <c r="U821" s="31"/>
      <c r="V821" s="31"/>
      <c r="W821" s="31"/>
      <c r="X821" s="31"/>
      <c r="Y821" s="31"/>
      <c r="Z821" s="31"/>
    </row>
    <row r="822" spans="1:26" ht="12.75" customHeight="1">
      <c r="A822" s="31"/>
      <c r="B822" s="31"/>
      <c r="C822" s="31"/>
      <c r="D822" s="31"/>
      <c r="E822" s="31"/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  <c r="R822" s="31"/>
      <c r="S822" s="31"/>
      <c r="T822" s="31"/>
      <c r="U822" s="31"/>
      <c r="V822" s="31"/>
      <c r="W822" s="31"/>
      <c r="X822" s="31"/>
      <c r="Y822" s="31"/>
      <c r="Z822" s="31"/>
    </row>
    <row r="823" spans="1:26" ht="12.75" customHeight="1">
      <c r="A823" s="31"/>
      <c r="B823" s="31"/>
      <c r="C823" s="31"/>
      <c r="D823" s="31"/>
      <c r="E823" s="31"/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  <c r="R823" s="31"/>
      <c r="S823" s="31"/>
      <c r="T823" s="31"/>
      <c r="U823" s="31"/>
      <c r="V823" s="31"/>
      <c r="W823" s="31"/>
      <c r="X823" s="31"/>
      <c r="Y823" s="31"/>
      <c r="Z823" s="31"/>
    </row>
    <row r="824" spans="1:26" ht="12.75" customHeight="1">
      <c r="A824" s="31"/>
      <c r="B824" s="31"/>
      <c r="C824" s="31"/>
      <c r="D824" s="31"/>
      <c r="E824" s="31"/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  <c r="R824" s="31"/>
      <c r="S824" s="31"/>
      <c r="T824" s="31"/>
      <c r="U824" s="31"/>
      <c r="V824" s="31"/>
      <c r="W824" s="31"/>
      <c r="X824" s="31"/>
      <c r="Y824" s="31"/>
      <c r="Z824" s="31"/>
    </row>
    <row r="825" spans="1:26" ht="12.75" customHeight="1">
      <c r="A825" s="31"/>
      <c r="B825" s="31"/>
      <c r="C825" s="31"/>
      <c r="D825" s="31"/>
      <c r="E825" s="31"/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  <c r="R825" s="31"/>
      <c r="S825" s="31"/>
      <c r="T825" s="31"/>
      <c r="U825" s="31"/>
      <c r="V825" s="31"/>
      <c r="W825" s="31"/>
      <c r="X825" s="31"/>
      <c r="Y825" s="31"/>
      <c r="Z825" s="31"/>
    </row>
    <row r="826" spans="1:26" ht="12.75" customHeight="1">
      <c r="A826" s="31"/>
      <c r="B826" s="31"/>
      <c r="C826" s="31"/>
      <c r="D826" s="31"/>
      <c r="E826" s="31"/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  <c r="R826" s="31"/>
      <c r="S826" s="31"/>
      <c r="T826" s="31"/>
      <c r="U826" s="31"/>
      <c r="V826" s="31"/>
      <c r="W826" s="31"/>
      <c r="X826" s="31"/>
      <c r="Y826" s="31"/>
      <c r="Z826" s="31"/>
    </row>
    <row r="827" spans="1:26" ht="12.75" customHeight="1">
      <c r="A827" s="31"/>
      <c r="B827" s="31"/>
      <c r="C827" s="31"/>
      <c r="D827" s="31"/>
      <c r="E827" s="31"/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  <c r="R827" s="31"/>
      <c r="S827" s="31"/>
      <c r="T827" s="31"/>
      <c r="U827" s="31"/>
      <c r="V827" s="31"/>
      <c r="W827" s="31"/>
      <c r="X827" s="31"/>
      <c r="Y827" s="31"/>
      <c r="Z827" s="31"/>
    </row>
    <row r="828" spans="1:26" ht="12.75" customHeight="1">
      <c r="A828" s="31"/>
      <c r="B828" s="31"/>
      <c r="C828" s="31"/>
      <c r="D828" s="31"/>
      <c r="E828" s="31"/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  <c r="R828" s="31"/>
      <c r="S828" s="31"/>
      <c r="T828" s="31"/>
      <c r="U828" s="31"/>
      <c r="V828" s="31"/>
      <c r="W828" s="31"/>
      <c r="X828" s="31"/>
      <c r="Y828" s="31"/>
      <c r="Z828" s="31"/>
    </row>
    <row r="829" spans="1:26" ht="12.75" customHeight="1">
      <c r="A829" s="31"/>
      <c r="B829" s="31"/>
      <c r="C829" s="31"/>
      <c r="D829" s="31"/>
      <c r="E829" s="31"/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  <c r="R829" s="31"/>
      <c r="S829" s="31"/>
      <c r="T829" s="31"/>
      <c r="U829" s="31"/>
      <c r="V829" s="31"/>
      <c r="W829" s="31"/>
      <c r="X829" s="31"/>
      <c r="Y829" s="31"/>
      <c r="Z829" s="31"/>
    </row>
    <row r="830" spans="1:26" ht="12.75" customHeight="1">
      <c r="A830" s="31"/>
      <c r="B830" s="31"/>
      <c r="C830" s="31"/>
      <c r="D830" s="31"/>
      <c r="E830" s="31"/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  <c r="R830" s="31"/>
      <c r="S830" s="31"/>
      <c r="T830" s="31"/>
      <c r="U830" s="31"/>
      <c r="V830" s="31"/>
      <c r="W830" s="31"/>
      <c r="X830" s="31"/>
      <c r="Y830" s="31"/>
      <c r="Z830" s="31"/>
    </row>
    <row r="831" spans="1:26" ht="12.75" customHeight="1">
      <c r="A831" s="31"/>
      <c r="B831" s="31"/>
      <c r="C831" s="31"/>
      <c r="D831" s="31"/>
      <c r="E831" s="31"/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  <c r="R831" s="31"/>
      <c r="S831" s="31"/>
      <c r="T831" s="31"/>
      <c r="U831" s="31"/>
      <c r="V831" s="31"/>
      <c r="W831" s="31"/>
      <c r="X831" s="31"/>
      <c r="Y831" s="31"/>
      <c r="Z831" s="31"/>
    </row>
    <row r="832" spans="1:26" ht="12.75" customHeight="1">
      <c r="A832" s="31"/>
      <c r="B832" s="31"/>
      <c r="C832" s="31"/>
      <c r="D832" s="31"/>
      <c r="E832" s="31"/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  <c r="R832" s="31"/>
      <c r="S832" s="31"/>
      <c r="T832" s="31"/>
      <c r="U832" s="31"/>
      <c r="V832" s="31"/>
      <c r="W832" s="31"/>
      <c r="X832" s="31"/>
      <c r="Y832" s="31"/>
      <c r="Z832" s="31"/>
    </row>
    <row r="833" spans="1:26" ht="12.75" customHeight="1">
      <c r="A833" s="31"/>
      <c r="B833" s="31"/>
      <c r="C833" s="31"/>
      <c r="D833" s="31"/>
      <c r="E833" s="31"/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  <c r="R833" s="31"/>
      <c r="S833" s="31"/>
      <c r="T833" s="31"/>
      <c r="U833" s="31"/>
      <c r="V833" s="31"/>
      <c r="W833" s="31"/>
      <c r="X833" s="31"/>
      <c r="Y833" s="31"/>
      <c r="Z833" s="31"/>
    </row>
    <row r="834" spans="1:26" ht="12.75" customHeight="1">
      <c r="A834" s="31"/>
      <c r="B834" s="31"/>
      <c r="C834" s="31"/>
      <c r="D834" s="31"/>
      <c r="E834" s="31"/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  <c r="R834" s="31"/>
      <c r="S834" s="31"/>
      <c r="T834" s="31"/>
      <c r="U834" s="31"/>
      <c r="V834" s="31"/>
      <c r="W834" s="31"/>
      <c r="X834" s="31"/>
      <c r="Y834" s="31"/>
      <c r="Z834" s="31"/>
    </row>
    <row r="835" spans="1:26" ht="12.75" customHeight="1">
      <c r="A835" s="31"/>
      <c r="B835" s="31"/>
      <c r="C835" s="31"/>
      <c r="D835" s="31"/>
      <c r="E835" s="31"/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  <c r="R835" s="31"/>
      <c r="S835" s="31"/>
      <c r="T835" s="31"/>
      <c r="U835" s="31"/>
      <c r="V835" s="31"/>
      <c r="W835" s="31"/>
      <c r="X835" s="31"/>
      <c r="Y835" s="31"/>
      <c r="Z835" s="31"/>
    </row>
    <row r="836" spans="1:26" ht="12.75" customHeight="1">
      <c r="A836" s="31"/>
      <c r="B836" s="31"/>
      <c r="C836" s="31"/>
      <c r="D836" s="31"/>
      <c r="E836" s="31"/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  <c r="R836" s="31"/>
      <c r="S836" s="31"/>
      <c r="T836" s="31"/>
      <c r="U836" s="31"/>
      <c r="V836" s="31"/>
      <c r="W836" s="31"/>
      <c r="X836" s="31"/>
      <c r="Y836" s="31"/>
      <c r="Z836" s="31"/>
    </row>
    <row r="837" spans="1:26" ht="12.75" customHeight="1">
      <c r="A837" s="31"/>
      <c r="B837" s="31"/>
      <c r="C837" s="31"/>
      <c r="D837" s="31"/>
      <c r="E837" s="31"/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  <c r="R837" s="31"/>
      <c r="S837" s="31"/>
      <c r="T837" s="31"/>
      <c r="U837" s="31"/>
      <c r="V837" s="31"/>
      <c r="W837" s="31"/>
      <c r="X837" s="31"/>
      <c r="Y837" s="31"/>
      <c r="Z837" s="31"/>
    </row>
    <row r="838" spans="1:26" ht="12.75" customHeight="1">
      <c r="A838" s="31"/>
      <c r="B838" s="31"/>
      <c r="C838" s="31"/>
      <c r="D838" s="31"/>
      <c r="E838" s="31"/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  <c r="R838" s="31"/>
      <c r="S838" s="31"/>
      <c r="T838" s="31"/>
      <c r="U838" s="31"/>
      <c r="V838" s="31"/>
      <c r="W838" s="31"/>
      <c r="X838" s="31"/>
      <c r="Y838" s="31"/>
      <c r="Z838" s="31"/>
    </row>
    <row r="839" spans="1:26" ht="12.75" customHeight="1">
      <c r="A839" s="31"/>
      <c r="B839" s="31"/>
      <c r="C839" s="31"/>
      <c r="D839" s="31"/>
      <c r="E839" s="31"/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  <c r="R839" s="31"/>
      <c r="S839" s="31"/>
      <c r="T839" s="31"/>
      <c r="U839" s="31"/>
      <c r="V839" s="31"/>
      <c r="W839" s="31"/>
      <c r="X839" s="31"/>
      <c r="Y839" s="31"/>
      <c r="Z839" s="31"/>
    </row>
    <row r="840" spans="1:26" ht="12.75" customHeight="1">
      <c r="A840" s="31"/>
      <c r="B840" s="31"/>
      <c r="C840" s="31"/>
      <c r="D840" s="31"/>
      <c r="E840" s="31"/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  <c r="R840" s="31"/>
      <c r="S840" s="31"/>
      <c r="T840" s="31"/>
      <c r="U840" s="31"/>
      <c r="V840" s="31"/>
      <c r="W840" s="31"/>
      <c r="X840" s="31"/>
      <c r="Y840" s="31"/>
      <c r="Z840" s="31"/>
    </row>
    <row r="841" spans="1:26" ht="12.75" customHeight="1">
      <c r="A841" s="31"/>
      <c r="B841" s="31"/>
      <c r="C841" s="31"/>
      <c r="D841" s="31"/>
      <c r="E841" s="31"/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  <c r="R841" s="31"/>
      <c r="S841" s="31"/>
      <c r="T841" s="31"/>
      <c r="U841" s="31"/>
      <c r="V841" s="31"/>
      <c r="W841" s="31"/>
      <c r="X841" s="31"/>
      <c r="Y841" s="31"/>
      <c r="Z841" s="31"/>
    </row>
    <row r="842" spans="1:26" ht="12.75" customHeight="1">
      <c r="A842" s="31"/>
      <c r="B842" s="31"/>
      <c r="C842" s="31"/>
      <c r="D842" s="31"/>
      <c r="E842" s="31"/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  <c r="R842" s="31"/>
      <c r="S842" s="31"/>
      <c r="T842" s="31"/>
      <c r="U842" s="31"/>
      <c r="V842" s="31"/>
      <c r="W842" s="31"/>
      <c r="X842" s="31"/>
      <c r="Y842" s="31"/>
      <c r="Z842" s="31"/>
    </row>
    <row r="843" spans="1:26" ht="12.75" customHeight="1">
      <c r="A843" s="31"/>
      <c r="B843" s="31"/>
      <c r="C843" s="31"/>
      <c r="D843" s="31"/>
      <c r="E843" s="31"/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  <c r="R843" s="31"/>
      <c r="S843" s="31"/>
      <c r="T843" s="31"/>
      <c r="U843" s="31"/>
      <c r="V843" s="31"/>
      <c r="W843" s="31"/>
      <c r="X843" s="31"/>
      <c r="Y843" s="31"/>
      <c r="Z843" s="31"/>
    </row>
    <row r="844" spans="1:26" ht="12.75" customHeight="1">
      <c r="A844" s="31"/>
      <c r="B844" s="31"/>
      <c r="C844" s="31"/>
      <c r="D844" s="31"/>
      <c r="E844" s="31"/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  <c r="R844" s="31"/>
      <c r="S844" s="31"/>
      <c r="T844" s="31"/>
      <c r="U844" s="31"/>
      <c r="V844" s="31"/>
      <c r="W844" s="31"/>
      <c r="X844" s="31"/>
      <c r="Y844" s="31"/>
      <c r="Z844" s="31"/>
    </row>
    <row r="845" spans="1:26" ht="12.75" customHeight="1">
      <c r="A845" s="31"/>
      <c r="B845" s="31"/>
      <c r="C845" s="31"/>
      <c r="D845" s="31"/>
      <c r="E845" s="31"/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  <c r="R845" s="31"/>
      <c r="S845" s="31"/>
      <c r="T845" s="31"/>
      <c r="U845" s="31"/>
      <c r="V845" s="31"/>
      <c r="W845" s="31"/>
      <c r="X845" s="31"/>
      <c r="Y845" s="31"/>
      <c r="Z845" s="31"/>
    </row>
    <row r="846" spans="1:26" ht="12.75" customHeight="1">
      <c r="A846" s="31"/>
      <c r="B846" s="31"/>
      <c r="C846" s="31"/>
      <c r="D846" s="31"/>
      <c r="E846" s="31"/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  <c r="R846" s="31"/>
      <c r="S846" s="31"/>
      <c r="T846" s="31"/>
      <c r="U846" s="31"/>
      <c r="V846" s="31"/>
      <c r="W846" s="31"/>
      <c r="X846" s="31"/>
      <c r="Y846" s="31"/>
      <c r="Z846" s="31"/>
    </row>
    <row r="847" spans="1:26" ht="12.75" customHeight="1">
      <c r="A847" s="31"/>
      <c r="B847" s="31"/>
      <c r="C847" s="31"/>
      <c r="D847" s="31"/>
      <c r="E847" s="31"/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  <c r="R847" s="31"/>
      <c r="S847" s="31"/>
      <c r="T847" s="31"/>
      <c r="U847" s="31"/>
      <c r="V847" s="31"/>
      <c r="W847" s="31"/>
      <c r="X847" s="31"/>
      <c r="Y847" s="31"/>
      <c r="Z847" s="31"/>
    </row>
    <row r="848" spans="1:26" ht="12.75" customHeight="1">
      <c r="A848" s="31"/>
      <c r="B848" s="31"/>
      <c r="C848" s="31"/>
      <c r="D848" s="31"/>
      <c r="E848" s="31"/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  <c r="R848" s="31"/>
      <c r="S848" s="31"/>
      <c r="T848" s="31"/>
      <c r="U848" s="31"/>
      <c r="V848" s="31"/>
      <c r="W848" s="31"/>
      <c r="X848" s="31"/>
      <c r="Y848" s="31"/>
      <c r="Z848" s="31"/>
    </row>
    <row r="849" spans="1:26" ht="12.75" customHeight="1">
      <c r="A849" s="31"/>
      <c r="B849" s="31"/>
      <c r="C849" s="31"/>
      <c r="D849" s="31"/>
      <c r="E849" s="31"/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  <c r="R849" s="31"/>
      <c r="S849" s="31"/>
      <c r="T849" s="31"/>
      <c r="U849" s="31"/>
      <c r="V849" s="31"/>
      <c r="W849" s="31"/>
      <c r="X849" s="31"/>
      <c r="Y849" s="31"/>
      <c r="Z849" s="31"/>
    </row>
    <row r="850" spans="1:26" ht="12.75" customHeight="1">
      <c r="A850" s="31"/>
      <c r="B850" s="31"/>
      <c r="C850" s="31"/>
      <c r="D850" s="31"/>
      <c r="E850" s="31"/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  <c r="R850" s="31"/>
      <c r="S850" s="31"/>
      <c r="T850" s="31"/>
      <c r="U850" s="31"/>
      <c r="V850" s="31"/>
      <c r="W850" s="31"/>
      <c r="X850" s="31"/>
      <c r="Y850" s="31"/>
      <c r="Z850" s="31"/>
    </row>
    <row r="851" spans="1:26" ht="12.75" customHeight="1">
      <c r="A851" s="31"/>
      <c r="B851" s="31"/>
      <c r="C851" s="31"/>
      <c r="D851" s="31"/>
      <c r="E851" s="31"/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  <c r="R851" s="31"/>
      <c r="S851" s="31"/>
      <c r="T851" s="31"/>
      <c r="U851" s="31"/>
      <c r="V851" s="31"/>
      <c r="W851" s="31"/>
      <c r="X851" s="31"/>
      <c r="Y851" s="31"/>
      <c r="Z851" s="31"/>
    </row>
    <row r="852" spans="1:26" ht="12.75" customHeight="1">
      <c r="A852" s="31"/>
      <c r="B852" s="31"/>
      <c r="C852" s="31"/>
      <c r="D852" s="31"/>
      <c r="E852" s="31"/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  <c r="R852" s="31"/>
      <c r="S852" s="31"/>
      <c r="T852" s="31"/>
      <c r="U852" s="31"/>
      <c r="V852" s="31"/>
      <c r="W852" s="31"/>
      <c r="X852" s="31"/>
      <c r="Y852" s="31"/>
      <c r="Z852" s="31"/>
    </row>
    <row r="853" spans="1:26" ht="12.75" customHeight="1">
      <c r="A853" s="31"/>
      <c r="B853" s="31"/>
      <c r="C853" s="31"/>
      <c r="D853" s="31"/>
      <c r="E853" s="31"/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  <c r="R853" s="31"/>
      <c r="S853" s="31"/>
      <c r="T853" s="31"/>
      <c r="U853" s="31"/>
      <c r="V853" s="31"/>
      <c r="W853" s="31"/>
      <c r="X853" s="31"/>
      <c r="Y853" s="31"/>
      <c r="Z853" s="31"/>
    </row>
    <row r="854" spans="1:26" ht="12.75" customHeight="1">
      <c r="A854" s="31"/>
      <c r="B854" s="31"/>
      <c r="C854" s="31"/>
      <c r="D854" s="31"/>
      <c r="E854" s="31"/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  <c r="R854" s="31"/>
      <c r="S854" s="31"/>
      <c r="T854" s="31"/>
      <c r="U854" s="31"/>
      <c r="V854" s="31"/>
      <c r="W854" s="31"/>
      <c r="X854" s="31"/>
      <c r="Y854" s="31"/>
      <c r="Z854" s="31"/>
    </row>
    <row r="855" spans="1:26" ht="12.75" customHeight="1">
      <c r="A855" s="31"/>
      <c r="B855" s="31"/>
      <c r="C855" s="31"/>
      <c r="D855" s="31"/>
      <c r="E855" s="31"/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  <c r="R855" s="31"/>
      <c r="S855" s="31"/>
      <c r="T855" s="31"/>
      <c r="U855" s="31"/>
      <c r="V855" s="31"/>
      <c r="W855" s="31"/>
      <c r="X855" s="31"/>
      <c r="Y855" s="31"/>
      <c r="Z855" s="31"/>
    </row>
    <row r="856" spans="1:26" ht="12.75" customHeight="1">
      <c r="A856" s="31"/>
      <c r="B856" s="31"/>
      <c r="C856" s="31"/>
      <c r="D856" s="31"/>
      <c r="E856" s="31"/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  <c r="R856" s="31"/>
      <c r="S856" s="31"/>
      <c r="T856" s="31"/>
      <c r="U856" s="31"/>
      <c r="V856" s="31"/>
      <c r="W856" s="31"/>
      <c r="X856" s="31"/>
      <c r="Y856" s="31"/>
      <c r="Z856" s="31"/>
    </row>
    <row r="857" spans="1:26" ht="12.75" customHeight="1">
      <c r="A857" s="31"/>
      <c r="B857" s="31"/>
      <c r="C857" s="31"/>
      <c r="D857" s="31"/>
      <c r="E857" s="31"/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  <c r="R857" s="31"/>
      <c r="S857" s="31"/>
      <c r="T857" s="31"/>
      <c r="U857" s="31"/>
      <c r="V857" s="31"/>
      <c r="W857" s="31"/>
      <c r="X857" s="31"/>
      <c r="Y857" s="31"/>
      <c r="Z857" s="31"/>
    </row>
    <row r="858" spans="1:26" ht="12.75" customHeight="1">
      <c r="A858" s="31"/>
      <c r="B858" s="31"/>
      <c r="C858" s="31"/>
      <c r="D858" s="31"/>
      <c r="E858" s="31"/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  <c r="R858" s="31"/>
      <c r="S858" s="31"/>
      <c r="T858" s="31"/>
      <c r="U858" s="31"/>
      <c r="V858" s="31"/>
      <c r="W858" s="31"/>
      <c r="X858" s="31"/>
      <c r="Y858" s="31"/>
      <c r="Z858" s="31"/>
    </row>
    <row r="859" spans="1:26" ht="12.75" customHeight="1">
      <c r="A859" s="31"/>
      <c r="B859" s="31"/>
      <c r="C859" s="31"/>
      <c r="D859" s="31"/>
      <c r="E859" s="31"/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  <c r="R859" s="31"/>
      <c r="S859" s="31"/>
      <c r="T859" s="31"/>
      <c r="U859" s="31"/>
      <c r="V859" s="31"/>
      <c r="W859" s="31"/>
      <c r="X859" s="31"/>
      <c r="Y859" s="31"/>
      <c r="Z859" s="31"/>
    </row>
    <row r="860" spans="1:26" ht="12.75" customHeight="1">
      <c r="A860" s="31"/>
      <c r="B860" s="31"/>
      <c r="C860" s="31"/>
      <c r="D860" s="31"/>
      <c r="E860" s="31"/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  <c r="R860" s="31"/>
      <c r="S860" s="31"/>
      <c r="T860" s="31"/>
      <c r="U860" s="31"/>
      <c r="V860" s="31"/>
      <c r="W860" s="31"/>
      <c r="X860" s="31"/>
      <c r="Y860" s="31"/>
      <c r="Z860" s="31"/>
    </row>
    <row r="861" spans="1:26" ht="12.75" customHeight="1">
      <c r="A861" s="31"/>
      <c r="B861" s="31"/>
      <c r="C861" s="31"/>
      <c r="D861" s="31"/>
      <c r="E861" s="31"/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  <c r="R861" s="31"/>
      <c r="S861" s="31"/>
      <c r="T861" s="31"/>
      <c r="U861" s="31"/>
      <c r="V861" s="31"/>
      <c r="W861" s="31"/>
      <c r="X861" s="31"/>
      <c r="Y861" s="31"/>
      <c r="Z861" s="31"/>
    </row>
    <row r="862" spans="1:26" ht="12.75" customHeight="1">
      <c r="A862" s="31"/>
      <c r="B862" s="31"/>
      <c r="C862" s="31"/>
      <c r="D862" s="31"/>
      <c r="E862" s="31"/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  <c r="R862" s="31"/>
      <c r="S862" s="31"/>
      <c r="T862" s="31"/>
      <c r="U862" s="31"/>
      <c r="V862" s="31"/>
      <c r="W862" s="31"/>
      <c r="X862" s="31"/>
      <c r="Y862" s="31"/>
      <c r="Z862" s="31"/>
    </row>
    <row r="863" spans="1:26" ht="12.75" customHeight="1">
      <c r="A863" s="31"/>
      <c r="B863" s="31"/>
      <c r="C863" s="31"/>
      <c r="D863" s="31"/>
      <c r="E863" s="31"/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  <c r="R863" s="31"/>
      <c r="S863" s="31"/>
      <c r="T863" s="31"/>
      <c r="U863" s="31"/>
      <c r="V863" s="31"/>
      <c r="W863" s="31"/>
      <c r="X863" s="31"/>
      <c r="Y863" s="31"/>
      <c r="Z863" s="31"/>
    </row>
    <row r="864" spans="1:26" ht="12.75" customHeight="1">
      <c r="A864" s="31"/>
      <c r="B864" s="31"/>
      <c r="C864" s="31"/>
      <c r="D864" s="31"/>
      <c r="E864" s="31"/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  <c r="R864" s="31"/>
      <c r="S864" s="31"/>
      <c r="T864" s="31"/>
      <c r="U864" s="31"/>
      <c r="V864" s="31"/>
      <c r="W864" s="31"/>
      <c r="X864" s="31"/>
      <c r="Y864" s="31"/>
      <c r="Z864" s="31"/>
    </row>
    <row r="865" spans="1:26" ht="12.75" customHeight="1">
      <c r="A865" s="31"/>
      <c r="B865" s="31"/>
      <c r="C865" s="31"/>
      <c r="D865" s="31"/>
      <c r="E865" s="31"/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  <c r="R865" s="31"/>
      <c r="S865" s="31"/>
      <c r="T865" s="31"/>
      <c r="U865" s="31"/>
      <c r="V865" s="31"/>
      <c r="W865" s="31"/>
      <c r="X865" s="31"/>
      <c r="Y865" s="31"/>
      <c r="Z865" s="31"/>
    </row>
    <row r="866" spans="1:26" ht="12.75" customHeight="1">
      <c r="A866" s="31"/>
      <c r="B866" s="31"/>
      <c r="C866" s="31"/>
      <c r="D866" s="31"/>
      <c r="E866" s="31"/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  <c r="R866" s="31"/>
      <c r="S866" s="31"/>
      <c r="T866" s="31"/>
      <c r="U866" s="31"/>
      <c r="V866" s="31"/>
      <c r="W866" s="31"/>
      <c r="X866" s="31"/>
      <c r="Y866" s="31"/>
      <c r="Z866" s="31"/>
    </row>
    <row r="867" spans="1:26" ht="12.75" customHeight="1">
      <c r="A867" s="31"/>
      <c r="B867" s="31"/>
      <c r="C867" s="31"/>
      <c r="D867" s="31"/>
      <c r="E867" s="31"/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  <c r="R867" s="31"/>
      <c r="S867" s="31"/>
      <c r="T867" s="31"/>
      <c r="U867" s="31"/>
      <c r="V867" s="31"/>
      <c r="W867" s="31"/>
      <c r="X867" s="31"/>
      <c r="Y867" s="31"/>
      <c r="Z867" s="31"/>
    </row>
    <row r="868" spans="1:26" ht="12.75" customHeight="1">
      <c r="A868" s="31"/>
      <c r="B868" s="31"/>
      <c r="C868" s="31"/>
      <c r="D868" s="31"/>
      <c r="E868" s="31"/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  <c r="R868" s="31"/>
      <c r="S868" s="31"/>
      <c r="T868" s="31"/>
      <c r="U868" s="31"/>
      <c r="V868" s="31"/>
      <c r="W868" s="31"/>
      <c r="X868" s="31"/>
      <c r="Y868" s="31"/>
      <c r="Z868" s="31"/>
    </row>
    <row r="869" spans="1:26" ht="12.75" customHeight="1">
      <c r="A869" s="31"/>
      <c r="B869" s="31"/>
      <c r="C869" s="31"/>
      <c r="D869" s="31"/>
      <c r="E869" s="31"/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  <c r="R869" s="31"/>
      <c r="S869" s="31"/>
      <c r="T869" s="31"/>
      <c r="U869" s="31"/>
      <c r="V869" s="31"/>
      <c r="W869" s="31"/>
      <c r="X869" s="31"/>
      <c r="Y869" s="31"/>
      <c r="Z869" s="31"/>
    </row>
    <row r="870" spans="1:26" ht="12.75" customHeight="1">
      <c r="A870" s="31"/>
      <c r="B870" s="31"/>
      <c r="C870" s="31"/>
      <c r="D870" s="31"/>
      <c r="E870" s="31"/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  <c r="R870" s="31"/>
      <c r="S870" s="31"/>
      <c r="T870" s="31"/>
      <c r="U870" s="31"/>
      <c r="V870" s="31"/>
      <c r="W870" s="31"/>
      <c r="X870" s="31"/>
      <c r="Y870" s="31"/>
      <c r="Z870" s="31"/>
    </row>
    <row r="871" spans="1:26" ht="12.75" customHeight="1">
      <c r="A871" s="31"/>
      <c r="B871" s="31"/>
      <c r="C871" s="31"/>
      <c r="D871" s="31"/>
      <c r="E871" s="31"/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  <c r="R871" s="31"/>
      <c r="S871" s="31"/>
      <c r="T871" s="31"/>
      <c r="U871" s="31"/>
      <c r="V871" s="31"/>
      <c r="W871" s="31"/>
      <c r="X871" s="31"/>
      <c r="Y871" s="31"/>
      <c r="Z871" s="31"/>
    </row>
    <row r="872" spans="1:26" ht="12.75" customHeight="1">
      <c r="A872" s="31"/>
      <c r="B872" s="31"/>
      <c r="C872" s="31"/>
      <c r="D872" s="31"/>
      <c r="E872" s="31"/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  <c r="R872" s="31"/>
      <c r="S872" s="31"/>
      <c r="T872" s="31"/>
      <c r="U872" s="31"/>
      <c r="V872" s="31"/>
      <c r="W872" s="31"/>
      <c r="X872" s="31"/>
      <c r="Y872" s="31"/>
      <c r="Z872" s="31"/>
    </row>
    <row r="873" spans="1:26" ht="12.75" customHeight="1">
      <c r="A873" s="31"/>
      <c r="B873" s="31"/>
      <c r="C873" s="31"/>
      <c r="D873" s="31"/>
      <c r="E873" s="31"/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  <c r="R873" s="31"/>
      <c r="S873" s="31"/>
      <c r="T873" s="31"/>
      <c r="U873" s="31"/>
      <c r="V873" s="31"/>
      <c r="W873" s="31"/>
      <c r="X873" s="31"/>
      <c r="Y873" s="31"/>
      <c r="Z873" s="31"/>
    </row>
    <row r="874" spans="1:26" ht="12.75" customHeight="1">
      <c r="A874" s="31"/>
      <c r="B874" s="31"/>
      <c r="C874" s="31"/>
      <c r="D874" s="31"/>
      <c r="E874" s="31"/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  <c r="R874" s="31"/>
      <c r="S874" s="31"/>
      <c r="T874" s="31"/>
      <c r="U874" s="31"/>
      <c r="V874" s="31"/>
      <c r="W874" s="31"/>
      <c r="X874" s="31"/>
      <c r="Y874" s="31"/>
      <c r="Z874" s="31"/>
    </row>
    <row r="875" spans="1:26" ht="12.75" customHeight="1">
      <c r="A875" s="31"/>
      <c r="B875" s="31"/>
      <c r="C875" s="31"/>
      <c r="D875" s="31"/>
      <c r="E875" s="31"/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  <c r="R875" s="31"/>
      <c r="S875" s="31"/>
      <c r="T875" s="31"/>
      <c r="U875" s="31"/>
      <c r="V875" s="31"/>
      <c r="W875" s="31"/>
      <c r="X875" s="31"/>
      <c r="Y875" s="31"/>
      <c r="Z875" s="31"/>
    </row>
    <row r="876" spans="1:26" ht="12.75" customHeight="1">
      <c r="A876" s="31"/>
      <c r="B876" s="31"/>
      <c r="C876" s="31"/>
      <c r="D876" s="31"/>
      <c r="E876" s="31"/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  <c r="R876" s="31"/>
      <c r="S876" s="31"/>
      <c r="T876" s="31"/>
      <c r="U876" s="31"/>
      <c r="V876" s="31"/>
      <c r="W876" s="31"/>
      <c r="X876" s="31"/>
      <c r="Y876" s="31"/>
      <c r="Z876" s="31"/>
    </row>
    <row r="877" spans="1:26" ht="12.75" customHeight="1">
      <c r="A877" s="31"/>
      <c r="B877" s="31"/>
      <c r="C877" s="31"/>
      <c r="D877" s="31"/>
      <c r="E877" s="31"/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  <c r="R877" s="31"/>
      <c r="S877" s="31"/>
      <c r="T877" s="31"/>
      <c r="U877" s="31"/>
      <c r="V877" s="31"/>
      <c r="W877" s="31"/>
      <c r="X877" s="31"/>
      <c r="Y877" s="31"/>
      <c r="Z877" s="31"/>
    </row>
    <row r="878" spans="1:26" ht="12.75" customHeight="1">
      <c r="A878" s="31"/>
      <c r="B878" s="31"/>
      <c r="C878" s="31"/>
      <c r="D878" s="31"/>
      <c r="E878" s="31"/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  <c r="R878" s="31"/>
      <c r="S878" s="31"/>
      <c r="T878" s="31"/>
      <c r="U878" s="31"/>
      <c r="V878" s="31"/>
      <c r="W878" s="31"/>
      <c r="X878" s="31"/>
      <c r="Y878" s="31"/>
      <c r="Z878" s="31"/>
    </row>
    <row r="879" spans="1:26" ht="12.75" customHeight="1">
      <c r="A879" s="31"/>
      <c r="B879" s="31"/>
      <c r="C879" s="31"/>
      <c r="D879" s="31"/>
      <c r="E879" s="31"/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  <c r="R879" s="31"/>
      <c r="S879" s="31"/>
      <c r="T879" s="31"/>
      <c r="U879" s="31"/>
      <c r="V879" s="31"/>
      <c r="W879" s="31"/>
      <c r="X879" s="31"/>
      <c r="Y879" s="31"/>
      <c r="Z879" s="31"/>
    </row>
    <row r="880" spans="1:26" ht="12.75" customHeight="1">
      <c r="A880" s="31"/>
      <c r="B880" s="31"/>
      <c r="C880" s="31"/>
      <c r="D880" s="31"/>
      <c r="E880" s="31"/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  <c r="R880" s="31"/>
      <c r="S880" s="31"/>
      <c r="T880" s="31"/>
      <c r="U880" s="31"/>
      <c r="V880" s="31"/>
      <c r="W880" s="31"/>
      <c r="X880" s="31"/>
      <c r="Y880" s="31"/>
      <c r="Z880" s="31"/>
    </row>
    <row r="881" spans="1:26" ht="12.75" customHeight="1">
      <c r="A881" s="31"/>
      <c r="B881" s="31"/>
      <c r="C881" s="31"/>
      <c r="D881" s="31"/>
      <c r="E881" s="31"/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  <c r="R881" s="31"/>
      <c r="S881" s="31"/>
      <c r="T881" s="31"/>
      <c r="U881" s="31"/>
      <c r="V881" s="31"/>
      <c r="W881" s="31"/>
      <c r="X881" s="31"/>
      <c r="Y881" s="31"/>
      <c r="Z881" s="31"/>
    </row>
    <row r="882" spans="1:26" ht="12.75" customHeight="1">
      <c r="A882" s="31"/>
      <c r="B882" s="31"/>
      <c r="C882" s="31"/>
      <c r="D882" s="31"/>
      <c r="E882" s="31"/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  <c r="R882" s="31"/>
      <c r="S882" s="31"/>
      <c r="T882" s="31"/>
      <c r="U882" s="31"/>
      <c r="V882" s="31"/>
      <c r="W882" s="31"/>
      <c r="X882" s="31"/>
      <c r="Y882" s="31"/>
      <c r="Z882" s="31"/>
    </row>
    <row r="883" spans="1:26" ht="12.75" customHeight="1">
      <c r="A883" s="31"/>
      <c r="B883" s="31"/>
      <c r="C883" s="31"/>
      <c r="D883" s="31"/>
      <c r="E883" s="31"/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  <c r="R883" s="31"/>
      <c r="S883" s="31"/>
      <c r="T883" s="31"/>
      <c r="U883" s="31"/>
      <c r="V883" s="31"/>
      <c r="W883" s="31"/>
      <c r="X883" s="31"/>
      <c r="Y883" s="31"/>
      <c r="Z883" s="31"/>
    </row>
    <row r="884" spans="1:26" ht="12.75" customHeight="1">
      <c r="A884" s="31"/>
      <c r="B884" s="31"/>
      <c r="C884" s="31"/>
      <c r="D884" s="31"/>
      <c r="E884" s="31"/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  <c r="R884" s="31"/>
      <c r="S884" s="31"/>
      <c r="T884" s="31"/>
      <c r="U884" s="31"/>
      <c r="V884" s="31"/>
      <c r="W884" s="31"/>
      <c r="X884" s="31"/>
      <c r="Y884" s="31"/>
      <c r="Z884" s="31"/>
    </row>
    <row r="885" spans="1:26" ht="12.75" customHeight="1">
      <c r="A885" s="31"/>
      <c r="B885" s="31"/>
      <c r="C885" s="31"/>
      <c r="D885" s="31"/>
      <c r="E885" s="31"/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  <c r="R885" s="31"/>
      <c r="S885" s="31"/>
      <c r="T885" s="31"/>
      <c r="U885" s="31"/>
      <c r="V885" s="31"/>
      <c r="W885" s="31"/>
      <c r="X885" s="31"/>
      <c r="Y885" s="31"/>
      <c r="Z885" s="31"/>
    </row>
    <row r="886" spans="1:26" ht="12.75" customHeight="1">
      <c r="A886" s="31"/>
      <c r="B886" s="31"/>
      <c r="C886" s="31"/>
      <c r="D886" s="31"/>
      <c r="E886" s="31"/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  <c r="R886" s="31"/>
      <c r="S886" s="31"/>
      <c r="T886" s="31"/>
      <c r="U886" s="31"/>
      <c r="V886" s="31"/>
      <c r="W886" s="31"/>
      <c r="X886" s="31"/>
      <c r="Y886" s="31"/>
      <c r="Z886" s="31"/>
    </row>
    <row r="887" spans="1:26" ht="12.75" customHeight="1">
      <c r="A887" s="31"/>
      <c r="B887" s="31"/>
      <c r="C887" s="31"/>
      <c r="D887" s="31"/>
      <c r="E887" s="31"/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  <c r="R887" s="31"/>
      <c r="S887" s="31"/>
      <c r="T887" s="31"/>
      <c r="U887" s="31"/>
      <c r="V887" s="31"/>
      <c r="W887" s="31"/>
      <c r="X887" s="31"/>
      <c r="Y887" s="31"/>
      <c r="Z887" s="31"/>
    </row>
    <row r="888" spans="1:26" ht="12.75" customHeight="1">
      <c r="A888" s="31"/>
      <c r="B888" s="31"/>
      <c r="C888" s="31"/>
      <c r="D888" s="31"/>
      <c r="E888" s="31"/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  <c r="R888" s="31"/>
      <c r="S888" s="31"/>
      <c r="T888" s="31"/>
      <c r="U888" s="31"/>
      <c r="V888" s="31"/>
      <c r="W888" s="31"/>
      <c r="X888" s="31"/>
      <c r="Y888" s="31"/>
      <c r="Z888" s="31"/>
    </row>
    <row r="889" spans="1:26" ht="12.75" customHeight="1">
      <c r="A889" s="31"/>
      <c r="B889" s="31"/>
      <c r="C889" s="31"/>
      <c r="D889" s="31"/>
      <c r="E889" s="31"/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  <c r="R889" s="31"/>
      <c r="S889" s="31"/>
      <c r="T889" s="31"/>
      <c r="U889" s="31"/>
      <c r="V889" s="31"/>
      <c r="W889" s="31"/>
      <c r="X889" s="31"/>
      <c r="Y889" s="31"/>
      <c r="Z889" s="31"/>
    </row>
    <row r="890" spans="1:26" ht="12.75" customHeight="1">
      <c r="A890" s="31"/>
      <c r="B890" s="31"/>
      <c r="C890" s="31"/>
      <c r="D890" s="31"/>
      <c r="E890" s="31"/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  <c r="R890" s="31"/>
      <c r="S890" s="31"/>
      <c r="T890" s="31"/>
      <c r="U890" s="31"/>
      <c r="V890" s="31"/>
      <c r="W890" s="31"/>
      <c r="X890" s="31"/>
      <c r="Y890" s="31"/>
      <c r="Z890" s="31"/>
    </row>
    <row r="891" spans="1:26" ht="12.75" customHeight="1">
      <c r="A891" s="31"/>
      <c r="B891" s="31"/>
      <c r="C891" s="31"/>
      <c r="D891" s="31"/>
      <c r="E891" s="31"/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  <c r="R891" s="31"/>
      <c r="S891" s="31"/>
      <c r="T891" s="31"/>
      <c r="U891" s="31"/>
      <c r="V891" s="31"/>
      <c r="W891" s="31"/>
      <c r="X891" s="31"/>
      <c r="Y891" s="31"/>
      <c r="Z891" s="31"/>
    </row>
    <row r="892" spans="1:26" ht="12.75" customHeight="1">
      <c r="A892" s="31"/>
      <c r="B892" s="31"/>
      <c r="C892" s="31"/>
      <c r="D892" s="31"/>
      <c r="E892" s="31"/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  <c r="R892" s="31"/>
      <c r="S892" s="31"/>
      <c r="T892" s="31"/>
      <c r="U892" s="31"/>
      <c r="V892" s="31"/>
      <c r="W892" s="31"/>
      <c r="X892" s="31"/>
      <c r="Y892" s="31"/>
      <c r="Z892" s="31"/>
    </row>
    <row r="893" spans="1:26" ht="12.75" customHeight="1">
      <c r="A893" s="31"/>
      <c r="B893" s="31"/>
      <c r="C893" s="31"/>
      <c r="D893" s="31"/>
      <c r="E893" s="31"/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  <c r="R893" s="31"/>
      <c r="S893" s="31"/>
      <c r="T893" s="31"/>
      <c r="U893" s="31"/>
      <c r="V893" s="31"/>
      <c r="W893" s="31"/>
      <c r="X893" s="31"/>
      <c r="Y893" s="31"/>
      <c r="Z893" s="31"/>
    </row>
    <row r="894" spans="1:26" ht="12.75" customHeight="1">
      <c r="A894" s="31"/>
      <c r="B894" s="31"/>
      <c r="C894" s="31"/>
      <c r="D894" s="31"/>
      <c r="E894" s="31"/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  <c r="R894" s="31"/>
      <c r="S894" s="31"/>
      <c r="T894" s="31"/>
      <c r="U894" s="31"/>
      <c r="V894" s="31"/>
      <c r="W894" s="31"/>
      <c r="X894" s="31"/>
      <c r="Y894" s="31"/>
      <c r="Z894" s="31"/>
    </row>
    <row r="895" spans="1:26" ht="12.75" customHeight="1">
      <c r="A895" s="31"/>
      <c r="B895" s="31"/>
      <c r="C895" s="31"/>
      <c r="D895" s="31"/>
      <c r="E895" s="31"/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  <c r="R895" s="31"/>
      <c r="S895" s="31"/>
      <c r="T895" s="31"/>
      <c r="U895" s="31"/>
      <c r="V895" s="31"/>
      <c r="W895" s="31"/>
      <c r="X895" s="31"/>
      <c r="Y895" s="31"/>
      <c r="Z895" s="31"/>
    </row>
    <row r="896" spans="1:26" ht="12.75" customHeight="1">
      <c r="A896" s="31"/>
      <c r="B896" s="31"/>
      <c r="C896" s="31"/>
      <c r="D896" s="31"/>
      <c r="E896" s="31"/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  <c r="R896" s="31"/>
      <c r="S896" s="31"/>
      <c r="T896" s="31"/>
      <c r="U896" s="31"/>
      <c r="V896" s="31"/>
      <c r="W896" s="31"/>
      <c r="X896" s="31"/>
      <c r="Y896" s="31"/>
      <c r="Z896" s="31"/>
    </row>
    <row r="897" spans="1:26" ht="12.75" customHeight="1">
      <c r="A897" s="31"/>
      <c r="B897" s="31"/>
      <c r="C897" s="31"/>
      <c r="D897" s="31"/>
      <c r="E897" s="31"/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  <c r="R897" s="31"/>
      <c r="S897" s="31"/>
      <c r="T897" s="31"/>
      <c r="U897" s="31"/>
      <c r="V897" s="31"/>
      <c r="W897" s="31"/>
      <c r="X897" s="31"/>
      <c r="Y897" s="31"/>
      <c r="Z897" s="31"/>
    </row>
    <row r="898" spans="1:26" ht="12.75" customHeight="1">
      <c r="A898" s="31"/>
      <c r="B898" s="31"/>
      <c r="C898" s="31"/>
      <c r="D898" s="31"/>
      <c r="E898" s="31"/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  <c r="R898" s="31"/>
      <c r="S898" s="31"/>
      <c r="T898" s="31"/>
      <c r="U898" s="31"/>
      <c r="V898" s="31"/>
      <c r="W898" s="31"/>
      <c r="X898" s="31"/>
      <c r="Y898" s="31"/>
      <c r="Z898" s="31"/>
    </row>
    <row r="899" spans="1:26" ht="12.75" customHeight="1">
      <c r="A899" s="31"/>
      <c r="B899" s="31"/>
      <c r="C899" s="31"/>
      <c r="D899" s="31"/>
      <c r="E899" s="31"/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  <c r="R899" s="31"/>
      <c r="S899" s="31"/>
      <c r="T899" s="31"/>
      <c r="U899" s="31"/>
      <c r="V899" s="31"/>
      <c r="W899" s="31"/>
      <c r="X899" s="31"/>
      <c r="Y899" s="31"/>
      <c r="Z899" s="31"/>
    </row>
    <row r="900" spans="1:26" ht="12.75" customHeight="1">
      <c r="A900" s="31"/>
      <c r="B900" s="31"/>
      <c r="C900" s="31"/>
      <c r="D900" s="31"/>
      <c r="E900" s="31"/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  <c r="R900" s="31"/>
      <c r="S900" s="31"/>
      <c r="T900" s="31"/>
      <c r="U900" s="31"/>
      <c r="V900" s="31"/>
      <c r="W900" s="31"/>
      <c r="X900" s="31"/>
      <c r="Y900" s="31"/>
      <c r="Z900" s="31"/>
    </row>
    <row r="901" spans="1:26" ht="12.75" customHeight="1">
      <c r="A901" s="31"/>
      <c r="B901" s="31"/>
      <c r="C901" s="31"/>
      <c r="D901" s="31"/>
      <c r="E901" s="31"/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  <c r="R901" s="31"/>
      <c r="S901" s="31"/>
      <c r="T901" s="31"/>
      <c r="U901" s="31"/>
      <c r="V901" s="31"/>
      <c r="W901" s="31"/>
      <c r="X901" s="31"/>
      <c r="Y901" s="31"/>
      <c r="Z901" s="31"/>
    </row>
    <row r="902" spans="1:26" ht="12.75" customHeight="1">
      <c r="A902" s="31"/>
      <c r="B902" s="31"/>
      <c r="C902" s="31"/>
      <c r="D902" s="31"/>
      <c r="E902" s="31"/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  <c r="R902" s="31"/>
      <c r="S902" s="31"/>
      <c r="T902" s="31"/>
      <c r="U902" s="31"/>
      <c r="V902" s="31"/>
      <c r="W902" s="31"/>
      <c r="X902" s="31"/>
      <c r="Y902" s="31"/>
      <c r="Z902" s="31"/>
    </row>
    <row r="903" spans="1:26" ht="12.75" customHeight="1">
      <c r="A903" s="31"/>
      <c r="B903" s="31"/>
      <c r="C903" s="31"/>
      <c r="D903" s="31"/>
      <c r="E903" s="31"/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  <c r="R903" s="31"/>
      <c r="S903" s="31"/>
      <c r="T903" s="31"/>
      <c r="U903" s="31"/>
      <c r="V903" s="31"/>
      <c r="W903" s="31"/>
      <c r="X903" s="31"/>
      <c r="Y903" s="31"/>
      <c r="Z903" s="31"/>
    </row>
    <row r="904" spans="1:26" ht="12.75" customHeight="1">
      <c r="A904" s="31"/>
      <c r="B904" s="31"/>
      <c r="C904" s="31"/>
      <c r="D904" s="31"/>
      <c r="E904" s="31"/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  <c r="R904" s="31"/>
      <c r="S904" s="31"/>
      <c r="T904" s="31"/>
      <c r="U904" s="31"/>
      <c r="V904" s="31"/>
      <c r="W904" s="31"/>
      <c r="X904" s="31"/>
      <c r="Y904" s="31"/>
      <c r="Z904" s="31"/>
    </row>
    <row r="905" spans="1:26" ht="12.75" customHeight="1">
      <c r="A905" s="31"/>
      <c r="B905" s="31"/>
      <c r="C905" s="31"/>
      <c r="D905" s="31"/>
      <c r="E905" s="31"/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  <c r="R905" s="31"/>
      <c r="S905" s="31"/>
      <c r="T905" s="31"/>
      <c r="U905" s="31"/>
      <c r="V905" s="31"/>
      <c r="W905" s="31"/>
      <c r="X905" s="31"/>
      <c r="Y905" s="31"/>
      <c r="Z905" s="31"/>
    </row>
    <row r="906" spans="1:26" ht="12.75" customHeight="1">
      <c r="A906" s="31"/>
      <c r="B906" s="31"/>
      <c r="C906" s="31"/>
      <c r="D906" s="31"/>
      <c r="E906" s="31"/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  <c r="R906" s="31"/>
      <c r="S906" s="31"/>
      <c r="T906" s="31"/>
      <c r="U906" s="31"/>
      <c r="V906" s="31"/>
      <c r="W906" s="31"/>
      <c r="X906" s="31"/>
      <c r="Y906" s="31"/>
      <c r="Z906" s="31"/>
    </row>
    <row r="907" spans="1:26" ht="12.75" customHeight="1">
      <c r="A907" s="31"/>
      <c r="B907" s="31"/>
      <c r="C907" s="31"/>
      <c r="D907" s="31"/>
      <c r="E907" s="31"/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  <c r="R907" s="31"/>
      <c r="S907" s="31"/>
      <c r="T907" s="31"/>
      <c r="U907" s="31"/>
      <c r="V907" s="31"/>
      <c r="W907" s="31"/>
      <c r="X907" s="31"/>
      <c r="Y907" s="31"/>
      <c r="Z907" s="31"/>
    </row>
    <row r="908" spans="1:26" ht="12.75" customHeight="1">
      <c r="A908" s="31"/>
      <c r="B908" s="31"/>
      <c r="C908" s="31"/>
      <c r="D908" s="31"/>
      <c r="E908" s="31"/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  <c r="R908" s="31"/>
      <c r="S908" s="31"/>
      <c r="T908" s="31"/>
      <c r="U908" s="31"/>
      <c r="V908" s="31"/>
      <c r="W908" s="31"/>
      <c r="X908" s="31"/>
      <c r="Y908" s="31"/>
      <c r="Z908" s="31"/>
    </row>
    <row r="909" spans="1:26" ht="12.75" customHeight="1">
      <c r="A909" s="31"/>
      <c r="B909" s="31"/>
      <c r="C909" s="31"/>
      <c r="D909" s="31"/>
      <c r="E909" s="31"/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  <c r="R909" s="31"/>
      <c r="S909" s="31"/>
      <c r="T909" s="31"/>
      <c r="U909" s="31"/>
      <c r="V909" s="31"/>
      <c r="W909" s="31"/>
      <c r="X909" s="31"/>
      <c r="Y909" s="31"/>
      <c r="Z909" s="31"/>
    </row>
    <row r="910" spans="1:26" ht="12.75" customHeight="1">
      <c r="A910" s="31"/>
      <c r="B910" s="31"/>
      <c r="C910" s="31"/>
      <c r="D910" s="31"/>
      <c r="E910" s="31"/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  <c r="R910" s="31"/>
      <c r="S910" s="31"/>
      <c r="T910" s="31"/>
      <c r="U910" s="31"/>
      <c r="V910" s="31"/>
      <c r="W910" s="31"/>
      <c r="X910" s="31"/>
      <c r="Y910" s="31"/>
      <c r="Z910" s="31"/>
    </row>
    <row r="911" spans="1:26" ht="12.75" customHeight="1">
      <c r="A911" s="31"/>
      <c r="B911" s="31"/>
      <c r="C911" s="31"/>
      <c r="D911" s="31"/>
      <c r="E911" s="31"/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  <c r="R911" s="31"/>
      <c r="S911" s="31"/>
      <c r="T911" s="31"/>
      <c r="U911" s="31"/>
      <c r="V911" s="31"/>
      <c r="W911" s="31"/>
      <c r="X911" s="31"/>
      <c r="Y911" s="31"/>
      <c r="Z911" s="31"/>
    </row>
    <row r="912" spans="1:26" ht="12.75" customHeight="1">
      <c r="A912" s="31"/>
      <c r="B912" s="31"/>
      <c r="C912" s="31"/>
      <c r="D912" s="31"/>
      <c r="E912" s="31"/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  <c r="R912" s="31"/>
      <c r="S912" s="31"/>
      <c r="T912" s="31"/>
      <c r="U912" s="31"/>
      <c r="V912" s="31"/>
      <c r="W912" s="31"/>
      <c r="X912" s="31"/>
      <c r="Y912" s="31"/>
      <c r="Z912" s="31"/>
    </row>
    <row r="913" spans="1:26" ht="12.75" customHeight="1">
      <c r="A913" s="31"/>
      <c r="B913" s="31"/>
      <c r="C913" s="31"/>
      <c r="D913" s="31"/>
      <c r="E913" s="31"/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  <c r="R913" s="31"/>
      <c r="S913" s="31"/>
      <c r="T913" s="31"/>
      <c r="U913" s="31"/>
      <c r="V913" s="31"/>
      <c r="W913" s="31"/>
      <c r="X913" s="31"/>
      <c r="Y913" s="31"/>
      <c r="Z913" s="31"/>
    </row>
    <row r="914" spans="1:26" ht="12.75" customHeight="1">
      <c r="A914" s="31"/>
      <c r="B914" s="31"/>
      <c r="C914" s="31"/>
      <c r="D914" s="31"/>
      <c r="E914" s="31"/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  <c r="R914" s="31"/>
      <c r="S914" s="31"/>
      <c r="T914" s="31"/>
      <c r="U914" s="31"/>
      <c r="V914" s="31"/>
      <c r="W914" s="31"/>
      <c r="X914" s="31"/>
      <c r="Y914" s="31"/>
      <c r="Z914" s="31"/>
    </row>
    <row r="915" spans="1:26" ht="12.75" customHeight="1">
      <c r="A915" s="31"/>
      <c r="B915" s="31"/>
      <c r="C915" s="31"/>
      <c r="D915" s="31"/>
      <c r="E915" s="31"/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  <c r="R915" s="31"/>
      <c r="S915" s="31"/>
      <c r="T915" s="31"/>
      <c r="U915" s="31"/>
      <c r="V915" s="31"/>
      <c r="W915" s="31"/>
      <c r="X915" s="31"/>
      <c r="Y915" s="31"/>
      <c r="Z915" s="31"/>
    </row>
    <row r="916" spans="1:26" ht="12.75" customHeight="1">
      <c r="A916" s="31"/>
      <c r="B916" s="31"/>
      <c r="C916" s="31"/>
      <c r="D916" s="31"/>
      <c r="E916" s="31"/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  <c r="R916" s="31"/>
      <c r="S916" s="31"/>
      <c r="T916" s="31"/>
      <c r="U916" s="31"/>
      <c r="V916" s="31"/>
      <c r="W916" s="31"/>
      <c r="X916" s="31"/>
      <c r="Y916" s="31"/>
      <c r="Z916" s="31"/>
    </row>
    <row r="917" spans="1:26" ht="12.75" customHeight="1">
      <c r="A917" s="31"/>
      <c r="B917" s="31"/>
      <c r="C917" s="31"/>
      <c r="D917" s="31"/>
      <c r="E917" s="31"/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  <c r="R917" s="31"/>
      <c r="S917" s="31"/>
      <c r="T917" s="31"/>
      <c r="U917" s="31"/>
      <c r="V917" s="31"/>
      <c r="W917" s="31"/>
      <c r="X917" s="31"/>
      <c r="Y917" s="31"/>
      <c r="Z917" s="31"/>
    </row>
    <row r="918" spans="1:26" ht="12.75" customHeight="1">
      <c r="A918" s="31"/>
      <c r="B918" s="31"/>
      <c r="C918" s="31"/>
      <c r="D918" s="31"/>
      <c r="E918" s="31"/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  <c r="R918" s="31"/>
      <c r="S918" s="31"/>
      <c r="T918" s="31"/>
      <c r="U918" s="31"/>
      <c r="V918" s="31"/>
      <c r="W918" s="31"/>
      <c r="X918" s="31"/>
      <c r="Y918" s="31"/>
      <c r="Z918" s="31"/>
    </row>
    <row r="919" spans="1:26" ht="12.75" customHeight="1">
      <c r="A919" s="31"/>
      <c r="B919" s="31"/>
      <c r="C919" s="31"/>
      <c r="D919" s="31"/>
      <c r="E919" s="31"/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  <c r="R919" s="31"/>
      <c r="S919" s="31"/>
      <c r="T919" s="31"/>
      <c r="U919" s="31"/>
      <c r="V919" s="31"/>
      <c r="W919" s="31"/>
      <c r="X919" s="31"/>
      <c r="Y919" s="31"/>
      <c r="Z919" s="31"/>
    </row>
    <row r="920" spans="1:26" ht="12.75" customHeight="1">
      <c r="A920" s="31"/>
      <c r="B920" s="31"/>
      <c r="C920" s="31"/>
      <c r="D920" s="31"/>
      <c r="E920" s="31"/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  <c r="R920" s="31"/>
      <c r="S920" s="31"/>
      <c r="T920" s="31"/>
      <c r="U920" s="31"/>
      <c r="V920" s="31"/>
      <c r="W920" s="31"/>
      <c r="X920" s="31"/>
      <c r="Y920" s="31"/>
      <c r="Z920" s="31"/>
    </row>
    <row r="921" spans="1:26" ht="12.75" customHeight="1">
      <c r="A921" s="31"/>
      <c r="B921" s="31"/>
      <c r="C921" s="31"/>
      <c r="D921" s="31"/>
      <c r="E921" s="31"/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  <c r="R921" s="31"/>
      <c r="S921" s="31"/>
      <c r="T921" s="31"/>
      <c r="U921" s="31"/>
      <c r="V921" s="31"/>
      <c r="W921" s="31"/>
      <c r="X921" s="31"/>
      <c r="Y921" s="31"/>
      <c r="Z921" s="31"/>
    </row>
    <row r="922" spans="1:26" ht="12.75" customHeight="1">
      <c r="A922" s="31"/>
      <c r="B922" s="31"/>
      <c r="C922" s="31"/>
      <c r="D922" s="31"/>
      <c r="E922" s="31"/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  <c r="R922" s="31"/>
      <c r="S922" s="31"/>
      <c r="T922" s="31"/>
      <c r="U922" s="31"/>
      <c r="V922" s="31"/>
      <c r="W922" s="31"/>
      <c r="X922" s="31"/>
      <c r="Y922" s="31"/>
      <c r="Z922" s="31"/>
    </row>
    <row r="923" spans="1:26" ht="12.75" customHeight="1">
      <c r="A923" s="31"/>
      <c r="B923" s="31"/>
      <c r="C923" s="31"/>
      <c r="D923" s="31"/>
      <c r="E923" s="31"/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  <c r="R923" s="31"/>
      <c r="S923" s="31"/>
      <c r="T923" s="31"/>
      <c r="U923" s="31"/>
      <c r="V923" s="31"/>
      <c r="W923" s="31"/>
      <c r="X923" s="31"/>
      <c r="Y923" s="31"/>
      <c r="Z923" s="31"/>
    </row>
    <row r="924" spans="1:26" ht="12.75" customHeight="1">
      <c r="A924" s="31"/>
      <c r="B924" s="31"/>
      <c r="C924" s="31"/>
      <c r="D924" s="31"/>
      <c r="E924" s="31"/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  <c r="R924" s="31"/>
      <c r="S924" s="31"/>
      <c r="T924" s="31"/>
      <c r="U924" s="31"/>
      <c r="V924" s="31"/>
      <c r="W924" s="31"/>
      <c r="X924" s="31"/>
      <c r="Y924" s="31"/>
      <c r="Z924" s="31"/>
    </row>
    <row r="925" spans="1:26" ht="12.75" customHeight="1">
      <c r="A925" s="31"/>
      <c r="B925" s="31"/>
      <c r="C925" s="31"/>
      <c r="D925" s="31"/>
      <c r="E925" s="31"/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  <c r="R925" s="31"/>
      <c r="S925" s="31"/>
      <c r="T925" s="31"/>
      <c r="U925" s="31"/>
      <c r="V925" s="31"/>
      <c r="W925" s="31"/>
      <c r="X925" s="31"/>
      <c r="Y925" s="31"/>
      <c r="Z925" s="31"/>
    </row>
    <row r="926" spans="1:26" ht="12.75" customHeight="1">
      <c r="A926" s="31"/>
      <c r="B926" s="31"/>
      <c r="C926" s="31"/>
      <c r="D926" s="31"/>
      <c r="E926" s="31"/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  <c r="R926" s="31"/>
      <c r="S926" s="31"/>
      <c r="T926" s="31"/>
      <c r="U926" s="31"/>
      <c r="V926" s="31"/>
      <c r="W926" s="31"/>
      <c r="X926" s="31"/>
      <c r="Y926" s="31"/>
      <c r="Z926" s="31"/>
    </row>
    <row r="927" spans="1:26" ht="12.75" customHeight="1">
      <c r="A927" s="31"/>
      <c r="B927" s="31"/>
      <c r="C927" s="31"/>
      <c r="D927" s="31"/>
      <c r="E927" s="31"/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  <c r="R927" s="31"/>
      <c r="S927" s="31"/>
      <c r="T927" s="31"/>
      <c r="U927" s="31"/>
      <c r="V927" s="31"/>
      <c r="W927" s="31"/>
      <c r="X927" s="31"/>
      <c r="Y927" s="31"/>
      <c r="Z927" s="31"/>
    </row>
    <row r="928" spans="1:26" ht="12.75" customHeight="1">
      <c r="A928" s="31"/>
      <c r="B928" s="31"/>
      <c r="C928" s="31"/>
      <c r="D928" s="31"/>
      <c r="E928" s="31"/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  <c r="R928" s="31"/>
      <c r="S928" s="31"/>
      <c r="T928" s="31"/>
      <c r="U928" s="31"/>
      <c r="V928" s="31"/>
      <c r="W928" s="31"/>
      <c r="X928" s="31"/>
      <c r="Y928" s="31"/>
      <c r="Z928" s="31"/>
    </row>
    <row r="929" spans="1:26" ht="12.75" customHeight="1">
      <c r="A929" s="31"/>
      <c r="B929" s="31"/>
      <c r="C929" s="31"/>
      <c r="D929" s="31"/>
      <c r="E929" s="31"/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  <c r="R929" s="31"/>
      <c r="S929" s="31"/>
      <c r="T929" s="31"/>
      <c r="U929" s="31"/>
      <c r="V929" s="31"/>
      <c r="W929" s="31"/>
      <c r="X929" s="31"/>
      <c r="Y929" s="31"/>
      <c r="Z929" s="31"/>
    </row>
    <row r="930" spans="1:26" ht="12.75" customHeight="1">
      <c r="A930" s="31"/>
      <c r="B930" s="31"/>
      <c r="C930" s="31"/>
      <c r="D930" s="31"/>
      <c r="E930" s="31"/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  <c r="R930" s="31"/>
      <c r="S930" s="31"/>
      <c r="T930" s="31"/>
      <c r="U930" s="31"/>
      <c r="V930" s="31"/>
      <c r="W930" s="31"/>
      <c r="X930" s="31"/>
      <c r="Y930" s="31"/>
      <c r="Z930" s="31"/>
    </row>
    <row r="931" spans="1:26" ht="12.75" customHeight="1">
      <c r="A931" s="31"/>
      <c r="B931" s="31"/>
      <c r="C931" s="31"/>
      <c r="D931" s="31"/>
      <c r="E931" s="31"/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  <c r="R931" s="31"/>
      <c r="S931" s="31"/>
      <c r="T931" s="31"/>
      <c r="U931" s="31"/>
      <c r="V931" s="31"/>
      <c r="W931" s="31"/>
      <c r="X931" s="31"/>
      <c r="Y931" s="31"/>
      <c r="Z931" s="31"/>
    </row>
    <row r="932" spans="1:26" ht="12.75" customHeight="1">
      <c r="A932" s="31"/>
      <c r="B932" s="31"/>
      <c r="C932" s="31"/>
      <c r="D932" s="31"/>
      <c r="E932" s="31"/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  <c r="R932" s="31"/>
      <c r="S932" s="31"/>
      <c r="T932" s="31"/>
      <c r="U932" s="31"/>
      <c r="V932" s="31"/>
      <c r="W932" s="31"/>
      <c r="X932" s="31"/>
      <c r="Y932" s="31"/>
      <c r="Z932" s="31"/>
    </row>
    <row r="933" spans="1:26" ht="12.75" customHeight="1">
      <c r="A933" s="31"/>
      <c r="B933" s="31"/>
      <c r="C933" s="31"/>
      <c r="D933" s="31"/>
      <c r="E933" s="31"/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  <c r="R933" s="31"/>
      <c r="S933" s="31"/>
      <c r="T933" s="31"/>
      <c r="U933" s="31"/>
      <c r="V933" s="31"/>
      <c r="W933" s="31"/>
      <c r="X933" s="31"/>
      <c r="Y933" s="31"/>
      <c r="Z933" s="31"/>
    </row>
    <row r="934" spans="1:26" ht="12.75" customHeight="1">
      <c r="A934" s="31"/>
      <c r="B934" s="31"/>
      <c r="C934" s="31"/>
      <c r="D934" s="31"/>
      <c r="E934" s="31"/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  <c r="R934" s="31"/>
      <c r="S934" s="31"/>
      <c r="T934" s="31"/>
      <c r="U934" s="31"/>
      <c r="V934" s="31"/>
      <c r="W934" s="31"/>
      <c r="X934" s="31"/>
      <c r="Y934" s="31"/>
      <c r="Z934" s="31"/>
    </row>
    <row r="935" spans="1:26" ht="12.75" customHeight="1">
      <c r="A935" s="31"/>
      <c r="B935" s="31"/>
      <c r="C935" s="31"/>
      <c r="D935" s="31"/>
      <c r="E935" s="31"/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  <c r="R935" s="31"/>
      <c r="S935" s="31"/>
      <c r="T935" s="31"/>
      <c r="U935" s="31"/>
      <c r="V935" s="31"/>
      <c r="W935" s="31"/>
      <c r="X935" s="31"/>
      <c r="Y935" s="31"/>
      <c r="Z935" s="31"/>
    </row>
    <row r="936" spans="1:26" ht="12.75" customHeight="1">
      <c r="A936" s="31"/>
      <c r="B936" s="31"/>
      <c r="C936" s="31"/>
      <c r="D936" s="31"/>
      <c r="E936" s="31"/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  <c r="R936" s="31"/>
      <c r="S936" s="31"/>
      <c r="T936" s="31"/>
      <c r="U936" s="31"/>
      <c r="V936" s="31"/>
      <c r="W936" s="31"/>
      <c r="X936" s="31"/>
      <c r="Y936" s="31"/>
      <c r="Z936" s="31"/>
    </row>
    <row r="937" spans="1:26" ht="12.75" customHeight="1">
      <c r="A937" s="31"/>
      <c r="B937" s="31"/>
      <c r="C937" s="31"/>
      <c r="D937" s="31"/>
      <c r="E937" s="31"/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  <c r="R937" s="31"/>
      <c r="S937" s="31"/>
      <c r="T937" s="31"/>
      <c r="U937" s="31"/>
      <c r="V937" s="31"/>
      <c r="W937" s="31"/>
      <c r="X937" s="31"/>
      <c r="Y937" s="31"/>
      <c r="Z937" s="31"/>
    </row>
    <row r="938" spans="1:26" ht="12.75" customHeight="1">
      <c r="A938" s="31"/>
      <c r="B938" s="31"/>
      <c r="C938" s="31"/>
      <c r="D938" s="31"/>
      <c r="E938" s="31"/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  <c r="R938" s="31"/>
      <c r="S938" s="31"/>
      <c r="T938" s="31"/>
      <c r="U938" s="31"/>
      <c r="V938" s="31"/>
      <c r="W938" s="31"/>
      <c r="X938" s="31"/>
      <c r="Y938" s="31"/>
      <c r="Z938" s="31"/>
    </row>
    <row r="939" spans="1:26" ht="12.75" customHeight="1">
      <c r="A939" s="31"/>
      <c r="B939" s="31"/>
      <c r="C939" s="31"/>
      <c r="D939" s="31"/>
      <c r="E939" s="31"/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  <c r="R939" s="31"/>
      <c r="S939" s="31"/>
      <c r="T939" s="31"/>
      <c r="U939" s="31"/>
      <c r="V939" s="31"/>
      <c r="W939" s="31"/>
      <c r="X939" s="31"/>
      <c r="Y939" s="31"/>
      <c r="Z939" s="31"/>
    </row>
    <row r="940" spans="1:26" ht="12.75" customHeight="1">
      <c r="A940" s="31"/>
      <c r="B940" s="31"/>
      <c r="C940" s="31"/>
      <c r="D940" s="31"/>
      <c r="E940" s="31"/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  <c r="R940" s="31"/>
      <c r="S940" s="31"/>
      <c r="T940" s="31"/>
      <c r="U940" s="31"/>
      <c r="V940" s="31"/>
      <c r="W940" s="31"/>
      <c r="X940" s="31"/>
      <c r="Y940" s="31"/>
      <c r="Z940" s="31"/>
    </row>
    <row r="941" spans="1:26" ht="12.75" customHeight="1">
      <c r="A941" s="31"/>
      <c r="B941" s="31"/>
      <c r="C941" s="31"/>
      <c r="D941" s="31"/>
      <c r="E941" s="31"/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  <c r="R941" s="31"/>
      <c r="S941" s="31"/>
      <c r="T941" s="31"/>
      <c r="U941" s="31"/>
      <c r="V941" s="31"/>
      <c r="W941" s="31"/>
      <c r="X941" s="31"/>
      <c r="Y941" s="31"/>
      <c r="Z941" s="31"/>
    </row>
    <row r="942" spans="1:26" ht="12.75" customHeight="1">
      <c r="A942" s="31"/>
      <c r="B942" s="31"/>
      <c r="C942" s="31"/>
      <c r="D942" s="31"/>
      <c r="E942" s="31"/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  <c r="R942" s="31"/>
      <c r="S942" s="31"/>
      <c r="T942" s="31"/>
      <c r="U942" s="31"/>
      <c r="V942" s="31"/>
      <c r="W942" s="31"/>
      <c r="X942" s="31"/>
      <c r="Y942" s="31"/>
      <c r="Z942" s="31"/>
    </row>
    <row r="943" spans="1:26" ht="12.75" customHeight="1">
      <c r="A943" s="31"/>
      <c r="B943" s="31"/>
      <c r="C943" s="31"/>
      <c r="D943" s="31"/>
      <c r="E943" s="31"/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  <c r="R943" s="31"/>
      <c r="S943" s="31"/>
      <c r="T943" s="31"/>
      <c r="U943" s="31"/>
      <c r="V943" s="31"/>
      <c r="W943" s="31"/>
      <c r="X943" s="31"/>
      <c r="Y943" s="31"/>
      <c r="Z943" s="31"/>
    </row>
    <row r="944" spans="1:26" ht="12.75" customHeight="1">
      <c r="A944" s="31"/>
      <c r="B944" s="31"/>
      <c r="C944" s="31"/>
      <c r="D944" s="31"/>
      <c r="E944" s="31"/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  <c r="R944" s="31"/>
      <c r="S944" s="31"/>
      <c r="T944" s="31"/>
      <c r="U944" s="31"/>
      <c r="V944" s="31"/>
      <c r="W944" s="31"/>
      <c r="X944" s="31"/>
      <c r="Y944" s="31"/>
      <c r="Z944" s="31"/>
    </row>
    <row r="945" spans="1:26" ht="12.75" customHeight="1">
      <c r="A945" s="31"/>
      <c r="B945" s="31"/>
      <c r="C945" s="31"/>
      <c r="D945" s="31"/>
      <c r="E945" s="31"/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  <c r="R945" s="31"/>
      <c r="S945" s="31"/>
      <c r="T945" s="31"/>
      <c r="U945" s="31"/>
      <c r="V945" s="31"/>
      <c r="W945" s="31"/>
      <c r="X945" s="31"/>
      <c r="Y945" s="31"/>
      <c r="Z945" s="31"/>
    </row>
    <row r="946" spans="1:26" ht="12.75" customHeight="1">
      <c r="A946" s="31"/>
      <c r="B946" s="31"/>
      <c r="C946" s="31"/>
      <c r="D946" s="31"/>
      <c r="E946" s="31"/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  <c r="R946" s="31"/>
      <c r="S946" s="31"/>
      <c r="T946" s="31"/>
      <c r="U946" s="31"/>
      <c r="V946" s="31"/>
      <c r="W946" s="31"/>
      <c r="X946" s="31"/>
      <c r="Y946" s="31"/>
      <c r="Z946" s="31"/>
    </row>
    <row r="947" spans="1:26" ht="12.75" customHeight="1">
      <c r="A947" s="31"/>
      <c r="B947" s="31"/>
      <c r="C947" s="31"/>
      <c r="D947" s="31"/>
      <c r="E947" s="31"/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  <c r="R947" s="31"/>
      <c r="S947" s="31"/>
      <c r="T947" s="31"/>
      <c r="U947" s="31"/>
      <c r="V947" s="31"/>
      <c r="W947" s="31"/>
      <c r="X947" s="31"/>
      <c r="Y947" s="31"/>
      <c r="Z947" s="31"/>
    </row>
    <row r="948" spans="1:26" ht="12.75" customHeight="1">
      <c r="A948" s="31"/>
      <c r="B948" s="31"/>
      <c r="C948" s="31"/>
      <c r="D948" s="31"/>
      <c r="E948" s="31"/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  <c r="R948" s="31"/>
      <c r="S948" s="31"/>
      <c r="T948" s="31"/>
      <c r="U948" s="31"/>
      <c r="V948" s="31"/>
      <c r="W948" s="31"/>
      <c r="X948" s="31"/>
      <c r="Y948" s="31"/>
      <c r="Z948" s="31"/>
    </row>
    <row r="949" spans="1:26" ht="12.75" customHeight="1">
      <c r="A949" s="31"/>
      <c r="B949" s="31"/>
      <c r="C949" s="31"/>
      <c r="D949" s="31"/>
      <c r="E949" s="31"/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  <c r="R949" s="31"/>
      <c r="S949" s="31"/>
      <c r="T949" s="31"/>
      <c r="U949" s="31"/>
      <c r="V949" s="31"/>
      <c r="W949" s="31"/>
      <c r="X949" s="31"/>
      <c r="Y949" s="31"/>
      <c r="Z949" s="31"/>
    </row>
    <row r="950" spans="1:26" ht="12.75" customHeight="1">
      <c r="A950" s="31"/>
      <c r="B950" s="31"/>
      <c r="C950" s="31"/>
      <c r="D950" s="31"/>
      <c r="E950" s="31"/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  <c r="R950" s="31"/>
      <c r="S950" s="31"/>
      <c r="T950" s="31"/>
      <c r="U950" s="31"/>
      <c r="V950" s="31"/>
      <c r="W950" s="31"/>
      <c r="X950" s="31"/>
      <c r="Y950" s="31"/>
      <c r="Z950" s="31"/>
    </row>
    <row r="951" spans="1:26" ht="12.75" customHeight="1">
      <c r="A951" s="31"/>
      <c r="B951" s="31"/>
      <c r="C951" s="31"/>
      <c r="D951" s="31"/>
      <c r="E951" s="31"/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  <c r="R951" s="31"/>
      <c r="S951" s="31"/>
      <c r="T951" s="31"/>
      <c r="U951" s="31"/>
      <c r="V951" s="31"/>
      <c r="W951" s="31"/>
      <c r="X951" s="31"/>
      <c r="Y951" s="31"/>
      <c r="Z951" s="31"/>
    </row>
    <row r="952" spans="1:26" ht="12.75" customHeight="1">
      <c r="A952" s="31"/>
      <c r="B952" s="31"/>
      <c r="C952" s="31"/>
      <c r="D952" s="31"/>
      <c r="E952" s="31"/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  <c r="R952" s="31"/>
      <c r="S952" s="31"/>
      <c r="T952" s="31"/>
      <c r="U952" s="31"/>
      <c r="V952" s="31"/>
      <c r="W952" s="31"/>
      <c r="X952" s="31"/>
      <c r="Y952" s="31"/>
      <c r="Z952" s="31"/>
    </row>
    <row r="953" spans="1:26" ht="12.75" customHeight="1">
      <c r="A953" s="31"/>
      <c r="B953" s="31"/>
      <c r="C953" s="31"/>
      <c r="D953" s="31"/>
      <c r="E953" s="31"/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  <c r="R953" s="31"/>
      <c r="S953" s="31"/>
      <c r="T953" s="31"/>
      <c r="U953" s="31"/>
      <c r="V953" s="31"/>
      <c r="W953" s="31"/>
      <c r="X953" s="31"/>
      <c r="Y953" s="31"/>
      <c r="Z953" s="31"/>
    </row>
    <row r="954" spans="1:26" ht="12.75" customHeight="1">
      <c r="A954" s="31"/>
      <c r="B954" s="31"/>
      <c r="C954" s="31"/>
      <c r="D954" s="31"/>
      <c r="E954" s="31"/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  <c r="R954" s="31"/>
      <c r="S954" s="31"/>
      <c r="T954" s="31"/>
      <c r="U954" s="31"/>
      <c r="V954" s="31"/>
      <c r="W954" s="31"/>
      <c r="X954" s="31"/>
      <c r="Y954" s="31"/>
      <c r="Z954" s="31"/>
    </row>
    <row r="955" spans="1:26" ht="12.75" customHeight="1">
      <c r="A955" s="31"/>
      <c r="B955" s="31"/>
      <c r="C955" s="31"/>
      <c r="D955" s="31"/>
      <c r="E955" s="31"/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  <c r="R955" s="31"/>
      <c r="S955" s="31"/>
      <c r="T955" s="31"/>
      <c r="U955" s="31"/>
      <c r="V955" s="31"/>
      <c r="W955" s="31"/>
      <c r="X955" s="31"/>
      <c r="Y955" s="31"/>
      <c r="Z955" s="31"/>
    </row>
    <row r="956" spans="1:26" ht="12.75" customHeight="1">
      <c r="A956" s="31"/>
      <c r="B956" s="31"/>
      <c r="C956" s="31"/>
      <c r="D956" s="31"/>
      <c r="E956" s="31"/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  <c r="R956" s="31"/>
      <c r="S956" s="31"/>
      <c r="T956" s="31"/>
      <c r="U956" s="31"/>
      <c r="V956" s="31"/>
      <c r="W956" s="31"/>
      <c r="X956" s="31"/>
      <c r="Y956" s="31"/>
      <c r="Z956" s="31"/>
    </row>
    <row r="957" spans="1:26" ht="12.75" customHeight="1">
      <c r="A957" s="31"/>
      <c r="B957" s="31"/>
      <c r="C957" s="31"/>
      <c r="D957" s="31"/>
      <c r="E957" s="31"/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  <c r="R957" s="31"/>
      <c r="S957" s="31"/>
      <c r="T957" s="31"/>
      <c r="U957" s="31"/>
      <c r="V957" s="31"/>
      <c r="W957" s="31"/>
      <c r="X957" s="31"/>
      <c r="Y957" s="31"/>
      <c r="Z957" s="31"/>
    </row>
    <row r="958" spans="1:26" ht="12.75" customHeight="1">
      <c r="A958" s="31"/>
      <c r="B958" s="31"/>
      <c r="C958" s="31"/>
      <c r="D958" s="31"/>
      <c r="E958" s="31"/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  <c r="R958" s="31"/>
      <c r="S958" s="31"/>
      <c r="T958" s="31"/>
      <c r="U958" s="31"/>
      <c r="V958" s="31"/>
      <c r="W958" s="31"/>
      <c r="X958" s="31"/>
      <c r="Y958" s="31"/>
      <c r="Z958" s="31"/>
    </row>
    <row r="959" spans="1:26" ht="12.75" customHeight="1">
      <c r="A959" s="31"/>
      <c r="B959" s="31"/>
      <c r="C959" s="31"/>
      <c r="D959" s="31"/>
      <c r="E959" s="31"/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  <c r="R959" s="31"/>
      <c r="S959" s="31"/>
      <c r="T959" s="31"/>
      <c r="U959" s="31"/>
      <c r="V959" s="31"/>
      <c r="W959" s="31"/>
      <c r="X959" s="31"/>
      <c r="Y959" s="31"/>
      <c r="Z959" s="31"/>
    </row>
    <row r="960" spans="1:26" ht="12.75" customHeight="1">
      <c r="A960" s="31"/>
      <c r="B960" s="31"/>
      <c r="C960" s="31"/>
      <c r="D960" s="31"/>
      <c r="E960" s="31"/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  <c r="R960" s="31"/>
      <c r="S960" s="31"/>
      <c r="T960" s="31"/>
      <c r="U960" s="31"/>
      <c r="V960" s="31"/>
      <c r="W960" s="31"/>
      <c r="X960" s="31"/>
      <c r="Y960" s="31"/>
      <c r="Z960" s="31"/>
    </row>
    <row r="961" spans="1:26" ht="12.75" customHeight="1">
      <c r="A961" s="31"/>
      <c r="B961" s="31"/>
      <c r="C961" s="31"/>
      <c r="D961" s="31"/>
      <c r="E961" s="31"/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  <c r="R961" s="31"/>
      <c r="S961" s="31"/>
      <c r="T961" s="31"/>
      <c r="U961" s="31"/>
      <c r="V961" s="31"/>
      <c r="W961" s="31"/>
      <c r="X961" s="31"/>
      <c r="Y961" s="31"/>
      <c r="Z961" s="31"/>
    </row>
    <row r="962" spans="1:26" ht="12.75" customHeight="1">
      <c r="A962" s="31"/>
      <c r="B962" s="31"/>
      <c r="C962" s="31"/>
      <c r="D962" s="31"/>
      <c r="E962" s="31"/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  <c r="R962" s="31"/>
      <c r="S962" s="31"/>
      <c r="T962" s="31"/>
      <c r="U962" s="31"/>
      <c r="V962" s="31"/>
      <c r="W962" s="31"/>
      <c r="X962" s="31"/>
      <c r="Y962" s="31"/>
      <c r="Z962" s="31"/>
    </row>
    <row r="963" spans="1:26" ht="12.75" customHeight="1">
      <c r="A963" s="31"/>
      <c r="B963" s="31"/>
      <c r="C963" s="31"/>
      <c r="D963" s="31"/>
      <c r="E963" s="31"/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  <c r="R963" s="31"/>
      <c r="S963" s="31"/>
      <c r="T963" s="31"/>
      <c r="U963" s="31"/>
      <c r="V963" s="31"/>
      <c r="W963" s="31"/>
      <c r="X963" s="31"/>
      <c r="Y963" s="31"/>
      <c r="Z963" s="31"/>
    </row>
    <row r="964" spans="1:26" ht="12.75" customHeight="1">
      <c r="A964" s="31"/>
      <c r="B964" s="31"/>
      <c r="C964" s="31"/>
      <c r="D964" s="31"/>
      <c r="E964" s="31"/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  <c r="R964" s="31"/>
      <c r="S964" s="31"/>
      <c r="T964" s="31"/>
      <c r="U964" s="31"/>
      <c r="V964" s="31"/>
      <c r="W964" s="31"/>
      <c r="X964" s="31"/>
      <c r="Y964" s="31"/>
      <c r="Z964" s="31"/>
    </row>
    <row r="965" spans="1:26" ht="12.75" customHeight="1">
      <c r="A965" s="31"/>
      <c r="B965" s="31"/>
      <c r="C965" s="31"/>
      <c r="D965" s="31"/>
      <c r="E965" s="31"/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  <c r="R965" s="31"/>
      <c r="S965" s="31"/>
      <c r="T965" s="31"/>
      <c r="U965" s="31"/>
      <c r="V965" s="31"/>
      <c r="W965" s="31"/>
      <c r="X965" s="31"/>
      <c r="Y965" s="31"/>
      <c r="Z965" s="31"/>
    </row>
    <row r="966" spans="1:26" ht="12.75" customHeight="1">
      <c r="A966" s="31"/>
      <c r="B966" s="31"/>
      <c r="C966" s="31"/>
      <c r="D966" s="31"/>
      <c r="E966" s="31"/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  <c r="R966" s="31"/>
      <c r="S966" s="31"/>
      <c r="T966" s="31"/>
      <c r="U966" s="31"/>
      <c r="V966" s="31"/>
      <c r="W966" s="31"/>
      <c r="X966" s="31"/>
      <c r="Y966" s="31"/>
      <c r="Z966" s="31"/>
    </row>
    <row r="967" spans="1:26" ht="12.75" customHeight="1">
      <c r="A967" s="31"/>
      <c r="B967" s="31"/>
      <c r="C967" s="31"/>
      <c r="D967" s="31"/>
      <c r="E967" s="31"/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  <c r="R967" s="31"/>
      <c r="S967" s="31"/>
      <c r="T967" s="31"/>
      <c r="U967" s="31"/>
      <c r="V967" s="31"/>
      <c r="W967" s="31"/>
      <c r="X967" s="31"/>
      <c r="Y967" s="31"/>
      <c r="Z967" s="31"/>
    </row>
    <row r="968" spans="1:26" ht="12.75" customHeight="1">
      <c r="A968" s="31"/>
      <c r="B968" s="31"/>
      <c r="C968" s="31"/>
      <c r="D968" s="31"/>
      <c r="E968" s="31"/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  <c r="R968" s="31"/>
      <c r="S968" s="31"/>
      <c r="T968" s="31"/>
      <c r="U968" s="31"/>
      <c r="V968" s="31"/>
      <c r="W968" s="31"/>
      <c r="X968" s="31"/>
      <c r="Y968" s="31"/>
      <c r="Z968" s="31"/>
    </row>
    <row r="969" spans="1:26" ht="12.75" customHeight="1">
      <c r="A969" s="31"/>
      <c r="B969" s="31"/>
      <c r="C969" s="31"/>
      <c r="D969" s="31"/>
      <c r="E969" s="31"/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  <c r="R969" s="31"/>
      <c r="S969" s="31"/>
      <c r="T969" s="31"/>
      <c r="U969" s="31"/>
      <c r="V969" s="31"/>
      <c r="W969" s="31"/>
      <c r="X969" s="31"/>
      <c r="Y969" s="31"/>
      <c r="Z969" s="31"/>
    </row>
    <row r="970" spans="1:26" ht="12.75" customHeight="1">
      <c r="A970" s="31"/>
      <c r="B970" s="31"/>
      <c r="C970" s="31"/>
      <c r="D970" s="31"/>
      <c r="E970" s="31"/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  <c r="R970" s="31"/>
      <c r="S970" s="31"/>
      <c r="T970" s="31"/>
      <c r="U970" s="31"/>
      <c r="V970" s="31"/>
      <c r="W970" s="31"/>
      <c r="X970" s="31"/>
      <c r="Y970" s="31"/>
      <c r="Z970" s="31"/>
    </row>
    <row r="971" spans="1:26" ht="12.75" customHeight="1">
      <c r="A971" s="31"/>
      <c r="B971" s="31"/>
      <c r="C971" s="31"/>
      <c r="D971" s="31"/>
      <c r="E971" s="31"/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  <c r="R971" s="31"/>
      <c r="S971" s="31"/>
      <c r="T971" s="31"/>
      <c r="U971" s="31"/>
      <c r="V971" s="31"/>
      <c r="W971" s="31"/>
      <c r="X971" s="31"/>
      <c r="Y971" s="31"/>
      <c r="Z971" s="31"/>
    </row>
    <row r="972" spans="1:26" ht="12.75" customHeight="1">
      <c r="A972" s="31"/>
      <c r="B972" s="31"/>
      <c r="C972" s="31"/>
      <c r="D972" s="31"/>
      <c r="E972" s="31"/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  <c r="R972" s="31"/>
      <c r="S972" s="31"/>
      <c r="T972" s="31"/>
      <c r="U972" s="31"/>
      <c r="V972" s="31"/>
      <c r="W972" s="31"/>
      <c r="X972" s="31"/>
      <c r="Y972" s="31"/>
      <c r="Z972" s="31"/>
    </row>
    <row r="973" spans="1:26" ht="12.75" customHeight="1">
      <c r="A973" s="31"/>
      <c r="B973" s="31"/>
      <c r="C973" s="31"/>
      <c r="D973" s="31"/>
      <c r="E973" s="31"/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  <c r="R973" s="31"/>
      <c r="S973" s="31"/>
      <c r="T973" s="31"/>
      <c r="U973" s="31"/>
      <c r="V973" s="31"/>
      <c r="W973" s="31"/>
      <c r="X973" s="31"/>
      <c r="Y973" s="31"/>
      <c r="Z973" s="31"/>
    </row>
    <row r="974" spans="1:26" ht="12.75" customHeight="1">
      <c r="A974" s="31"/>
      <c r="B974" s="31"/>
      <c r="C974" s="31"/>
      <c r="D974" s="31"/>
      <c r="E974" s="31"/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  <c r="R974" s="31"/>
      <c r="S974" s="31"/>
      <c r="T974" s="31"/>
      <c r="U974" s="31"/>
      <c r="V974" s="31"/>
      <c r="W974" s="31"/>
      <c r="X974" s="31"/>
      <c r="Y974" s="31"/>
      <c r="Z974" s="31"/>
    </row>
    <row r="975" spans="1:26" ht="12.75" customHeight="1">
      <c r="A975" s="31"/>
      <c r="B975" s="31"/>
      <c r="C975" s="31"/>
      <c r="D975" s="31"/>
      <c r="E975" s="31"/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  <c r="R975" s="31"/>
      <c r="S975" s="31"/>
      <c r="T975" s="31"/>
      <c r="U975" s="31"/>
      <c r="V975" s="31"/>
      <c r="W975" s="31"/>
      <c r="X975" s="31"/>
      <c r="Y975" s="31"/>
      <c r="Z975" s="31"/>
    </row>
    <row r="976" spans="1:26" ht="12.75" customHeight="1">
      <c r="A976" s="31"/>
      <c r="B976" s="31"/>
      <c r="C976" s="31"/>
      <c r="D976" s="31"/>
      <c r="E976" s="31"/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  <c r="R976" s="31"/>
      <c r="S976" s="31"/>
      <c r="T976" s="31"/>
      <c r="U976" s="31"/>
      <c r="V976" s="31"/>
      <c r="W976" s="31"/>
      <c r="X976" s="31"/>
      <c r="Y976" s="31"/>
      <c r="Z976" s="31"/>
    </row>
    <row r="977" spans="1:26" ht="12.75" customHeight="1">
      <c r="A977" s="31"/>
      <c r="B977" s="31"/>
      <c r="C977" s="31"/>
      <c r="D977" s="31"/>
      <c r="E977" s="31"/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  <c r="R977" s="31"/>
      <c r="S977" s="31"/>
      <c r="T977" s="31"/>
      <c r="U977" s="31"/>
      <c r="V977" s="31"/>
      <c r="W977" s="31"/>
      <c r="X977" s="31"/>
      <c r="Y977" s="31"/>
      <c r="Z977" s="31"/>
    </row>
    <row r="978" spans="1:26" ht="12.75" customHeight="1">
      <c r="A978" s="31"/>
      <c r="B978" s="31"/>
      <c r="C978" s="31"/>
      <c r="D978" s="31"/>
      <c r="E978" s="31"/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  <c r="R978" s="31"/>
      <c r="S978" s="31"/>
      <c r="T978" s="31"/>
      <c r="U978" s="31"/>
      <c r="V978" s="31"/>
      <c r="W978" s="31"/>
      <c r="X978" s="31"/>
      <c r="Y978" s="31"/>
      <c r="Z978" s="31"/>
    </row>
    <row r="979" spans="1:26" ht="12.75" customHeight="1">
      <c r="A979" s="31"/>
      <c r="B979" s="31"/>
      <c r="C979" s="31"/>
      <c r="D979" s="31"/>
      <c r="E979" s="31"/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  <c r="R979" s="31"/>
      <c r="S979" s="31"/>
      <c r="T979" s="31"/>
      <c r="U979" s="31"/>
      <c r="V979" s="31"/>
      <c r="W979" s="31"/>
      <c r="X979" s="31"/>
      <c r="Y979" s="31"/>
      <c r="Z979" s="31"/>
    </row>
    <row r="980" spans="1:26" ht="12.75" customHeight="1">
      <c r="A980" s="31"/>
      <c r="B980" s="31"/>
      <c r="C980" s="31"/>
      <c r="D980" s="31"/>
      <c r="E980" s="31"/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  <c r="R980" s="31"/>
      <c r="S980" s="31"/>
      <c r="T980" s="31"/>
      <c r="U980" s="31"/>
      <c r="V980" s="31"/>
      <c r="W980" s="31"/>
      <c r="X980" s="31"/>
      <c r="Y980" s="31"/>
      <c r="Z980" s="31"/>
    </row>
    <row r="981" spans="1:26" ht="12.75" customHeight="1">
      <c r="A981" s="31"/>
      <c r="B981" s="31"/>
      <c r="C981" s="31"/>
      <c r="D981" s="31"/>
      <c r="E981" s="31"/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  <c r="R981" s="31"/>
      <c r="S981" s="31"/>
      <c r="T981" s="31"/>
      <c r="U981" s="31"/>
      <c r="V981" s="31"/>
      <c r="W981" s="31"/>
      <c r="X981" s="31"/>
      <c r="Y981" s="31"/>
      <c r="Z981" s="31"/>
    </row>
    <row r="982" spans="1:26" ht="12.75" customHeight="1">
      <c r="A982" s="31"/>
      <c r="B982" s="31"/>
      <c r="C982" s="31"/>
      <c r="D982" s="31"/>
      <c r="E982" s="31"/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  <c r="R982" s="31"/>
      <c r="S982" s="31"/>
      <c r="T982" s="31"/>
      <c r="U982" s="31"/>
      <c r="V982" s="31"/>
      <c r="W982" s="31"/>
      <c r="X982" s="31"/>
      <c r="Y982" s="31"/>
      <c r="Z982" s="31"/>
    </row>
    <row r="983" spans="1:26" ht="12.75" customHeight="1">
      <c r="A983" s="31"/>
      <c r="B983" s="31"/>
      <c r="C983" s="31"/>
      <c r="D983" s="31"/>
      <c r="E983" s="31"/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  <c r="R983" s="31"/>
      <c r="S983" s="31"/>
      <c r="T983" s="31"/>
      <c r="U983" s="31"/>
      <c r="V983" s="31"/>
      <c r="W983" s="31"/>
      <c r="X983" s="31"/>
      <c r="Y983" s="31"/>
      <c r="Z983" s="31"/>
    </row>
    <row r="984" spans="1:26" ht="12.75" customHeight="1">
      <c r="A984" s="31"/>
      <c r="B984" s="31"/>
      <c r="C984" s="31"/>
      <c r="D984" s="31"/>
      <c r="E984" s="31"/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  <c r="R984" s="31"/>
      <c r="S984" s="31"/>
      <c r="T984" s="31"/>
      <c r="U984" s="31"/>
      <c r="V984" s="31"/>
      <c r="W984" s="31"/>
      <c r="X984" s="31"/>
      <c r="Y984" s="31"/>
      <c r="Z984" s="31"/>
    </row>
    <row r="985" spans="1:26" ht="12.75" customHeight="1">
      <c r="A985" s="31"/>
      <c r="B985" s="31"/>
      <c r="C985" s="31"/>
      <c r="D985" s="31"/>
      <c r="E985" s="31"/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  <c r="R985" s="31"/>
      <c r="S985" s="31"/>
      <c r="T985" s="31"/>
      <c r="U985" s="31"/>
      <c r="V985" s="31"/>
      <c r="W985" s="31"/>
      <c r="X985" s="31"/>
      <c r="Y985" s="31"/>
      <c r="Z985" s="31"/>
    </row>
    <row r="986" spans="1:26" ht="12.75" customHeight="1">
      <c r="A986" s="31"/>
      <c r="B986" s="31"/>
      <c r="C986" s="31"/>
      <c r="D986" s="31"/>
      <c r="E986" s="31"/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  <c r="R986" s="31"/>
      <c r="S986" s="31"/>
      <c r="T986" s="31"/>
      <c r="U986" s="31"/>
      <c r="V986" s="31"/>
      <c r="W986" s="31"/>
      <c r="X986" s="31"/>
      <c r="Y986" s="31"/>
      <c r="Z986" s="31"/>
    </row>
    <row r="987" spans="1:26" ht="12.75" customHeight="1">
      <c r="A987" s="31"/>
      <c r="B987" s="31"/>
      <c r="C987" s="31"/>
      <c r="D987" s="31"/>
      <c r="E987" s="31"/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  <c r="R987" s="31"/>
      <c r="S987" s="31"/>
      <c r="T987" s="31"/>
      <c r="U987" s="31"/>
      <c r="V987" s="31"/>
      <c r="W987" s="31"/>
      <c r="X987" s="31"/>
      <c r="Y987" s="31"/>
      <c r="Z987" s="31"/>
    </row>
    <row r="988" spans="1:26" ht="12.75" customHeight="1">
      <c r="A988" s="31"/>
      <c r="B988" s="31"/>
      <c r="C988" s="31"/>
      <c r="D988" s="31"/>
      <c r="E988" s="31"/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  <c r="R988" s="31"/>
      <c r="S988" s="31"/>
      <c r="T988" s="31"/>
      <c r="U988" s="31"/>
      <c r="V988" s="31"/>
      <c r="W988" s="31"/>
      <c r="X988" s="31"/>
      <c r="Y988" s="31"/>
      <c r="Z988" s="31"/>
    </row>
    <row r="989" spans="1:26" ht="12.75" customHeight="1">
      <c r="A989" s="31"/>
      <c r="B989" s="31"/>
      <c r="C989" s="31"/>
      <c r="D989" s="31"/>
      <c r="E989" s="31"/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  <c r="R989" s="31"/>
      <c r="S989" s="31"/>
      <c r="T989" s="31"/>
      <c r="U989" s="31"/>
      <c r="V989" s="31"/>
      <c r="W989" s="31"/>
      <c r="X989" s="31"/>
      <c r="Y989" s="31"/>
      <c r="Z989" s="31"/>
    </row>
    <row r="990" spans="1:26" ht="12.75" customHeight="1">
      <c r="A990" s="31"/>
      <c r="B990" s="31"/>
      <c r="C990" s="31"/>
      <c r="D990" s="31"/>
      <c r="E990" s="31"/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  <c r="R990" s="31"/>
      <c r="S990" s="31"/>
      <c r="T990" s="31"/>
      <c r="U990" s="31"/>
      <c r="V990" s="31"/>
      <c r="W990" s="31"/>
      <c r="X990" s="31"/>
      <c r="Y990" s="31"/>
      <c r="Z990" s="31"/>
    </row>
    <row r="991" spans="1:26" ht="12.75" customHeight="1">
      <c r="A991" s="31"/>
      <c r="B991" s="31"/>
      <c r="C991" s="31"/>
      <c r="D991" s="31"/>
      <c r="E991" s="31"/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  <c r="R991" s="31"/>
      <c r="S991" s="31"/>
      <c r="T991" s="31"/>
      <c r="U991" s="31"/>
      <c r="V991" s="31"/>
      <c r="W991" s="31"/>
      <c r="X991" s="31"/>
      <c r="Y991" s="31"/>
      <c r="Z991" s="31"/>
    </row>
    <row r="992" spans="1:26" ht="12.75" customHeight="1">
      <c r="A992" s="31"/>
      <c r="B992" s="31"/>
      <c r="C992" s="31"/>
      <c r="D992" s="31"/>
      <c r="E992" s="31"/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  <c r="R992" s="31"/>
      <c r="S992" s="31"/>
      <c r="T992" s="31"/>
      <c r="U992" s="31"/>
      <c r="V992" s="31"/>
      <c r="W992" s="31"/>
      <c r="X992" s="31"/>
      <c r="Y992" s="31"/>
      <c r="Z992" s="31"/>
    </row>
    <row r="993" spans="1:26" ht="12.75" customHeight="1">
      <c r="A993" s="31"/>
      <c r="B993" s="31"/>
      <c r="C993" s="31"/>
      <c r="D993" s="31"/>
      <c r="E993" s="31"/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  <c r="R993" s="31"/>
      <c r="S993" s="31"/>
      <c r="T993" s="31"/>
      <c r="U993" s="31"/>
      <c r="V993" s="31"/>
      <c r="W993" s="31"/>
      <c r="X993" s="31"/>
      <c r="Y993" s="31"/>
      <c r="Z993" s="31"/>
    </row>
    <row r="994" spans="1:26" ht="12.75" customHeight="1">
      <c r="A994" s="31"/>
      <c r="B994" s="31"/>
      <c r="C994" s="31"/>
      <c r="D994" s="31"/>
      <c r="E994" s="31"/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  <c r="R994" s="31"/>
      <c r="S994" s="31"/>
      <c r="T994" s="31"/>
      <c r="U994" s="31"/>
      <c r="V994" s="31"/>
      <c r="W994" s="31"/>
      <c r="X994" s="31"/>
      <c r="Y994" s="31"/>
      <c r="Z994" s="31"/>
    </row>
    <row r="995" spans="1:26" ht="12.75" customHeight="1">
      <c r="A995" s="31"/>
      <c r="B995" s="31"/>
      <c r="C995" s="31"/>
      <c r="D995" s="31"/>
      <c r="E995" s="31"/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  <c r="R995" s="31"/>
      <c r="S995" s="31"/>
      <c r="T995" s="31"/>
      <c r="U995" s="31"/>
      <c r="V995" s="31"/>
      <c r="W995" s="31"/>
      <c r="X995" s="31"/>
      <c r="Y995" s="31"/>
      <c r="Z995" s="31"/>
    </row>
    <row r="996" spans="1:26" ht="12.75" customHeight="1">
      <c r="A996" s="31"/>
      <c r="B996" s="31"/>
      <c r="C996" s="31"/>
      <c r="D996" s="31"/>
      <c r="E996" s="31"/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  <c r="R996" s="31"/>
      <c r="S996" s="31"/>
      <c r="T996" s="31"/>
      <c r="U996" s="31"/>
      <c r="V996" s="31"/>
      <c r="W996" s="31"/>
      <c r="X996" s="31"/>
      <c r="Y996" s="31"/>
      <c r="Z996" s="31"/>
    </row>
    <row r="997" spans="1:26" ht="12.75" customHeight="1">
      <c r="A997" s="31"/>
      <c r="B997" s="31"/>
      <c r="C997" s="31"/>
      <c r="D997" s="31"/>
      <c r="E997" s="31"/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  <c r="R997" s="31"/>
      <c r="S997" s="31"/>
      <c r="T997" s="31"/>
      <c r="U997" s="31"/>
      <c r="V997" s="31"/>
      <c r="W997" s="31"/>
      <c r="X997" s="31"/>
      <c r="Y997" s="31"/>
      <c r="Z997" s="31"/>
    </row>
    <row r="998" spans="1:26" ht="12.75" customHeight="1">
      <c r="A998" s="31"/>
      <c r="B998" s="31"/>
      <c r="C998" s="31"/>
      <c r="D998" s="31"/>
      <c r="E998" s="31"/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  <c r="R998" s="31"/>
      <c r="S998" s="31"/>
      <c r="T998" s="31"/>
      <c r="U998" s="31"/>
      <c r="V998" s="31"/>
      <c r="W998" s="31"/>
      <c r="X998" s="31"/>
      <c r="Y998" s="31"/>
      <c r="Z998" s="31"/>
    </row>
    <row r="999" spans="1:26" ht="12.75" customHeight="1">
      <c r="A999" s="31"/>
      <c r="B999" s="31"/>
      <c r="C999" s="31"/>
      <c r="D999" s="31"/>
      <c r="E999" s="31"/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  <c r="R999" s="31"/>
      <c r="S999" s="31"/>
      <c r="T999" s="31"/>
      <c r="U999" s="31"/>
      <c r="V999" s="31"/>
      <c r="W999" s="31"/>
      <c r="X999" s="31"/>
      <c r="Y999" s="31"/>
      <c r="Z999" s="31"/>
    </row>
    <row r="1000" spans="1:26" ht="12.75" customHeight="1">
      <c r="A1000" s="31"/>
      <c r="B1000" s="31"/>
      <c r="C1000" s="31"/>
      <c r="D1000" s="31"/>
      <c r="E1000" s="31"/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  <c r="R1000" s="31"/>
      <c r="S1000" s="31"/>
      <c r="T1000" s="31"/>
      <c r="U1000" s="31"/>
      <c r="V1000" s="31"/>
      <c r="W1000" s="31"/>
      <c r="X1000" s="31"/>
      <c r="Y1000" s="31"/>
      <c r="Z1000" s="31"/>
    </row>
    <row r="1001" spans="1:26" ht="12.75" customHeight="1">
      <c r="A1001" s="31"/>
      <c r="B1001" s="31"/>
      <c r="C1001" s="31"/>
      <c r="D1001" s="31"/>
      <c r="E1001" s="31"/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  <c r="R1001" s="31"/>
      <c r="S1001" s="31"/>
      <c r="T1001" s="31"/>
      <c r="U1001" s="31"/>
      <c r="V1001" s="31"/>
      <c r="W1001" s="31"/>
      <c r="X1001" s="31"/>
      <c r="Y1001" s="31"/>
      <c r="Z1001" s="31"/>
    </row>
  </sheetData>
  <mergeCells count="17">
    <mergeCell ref="F16:K16"/>
    <mergeCell ref="F17:K17"/>
    <mergeCell ref="F18:K18"/>
    <mergeCell ref="F19:K19"/>
    <mergeCell ref="A15:D15"/>
    <mergeCell ref="F15:K15"/>
    <mergeCell ref="A3:B3"/>
    <mergeCell ref="C3:E3"/>
    <mergeCell ref="R3:T3"/>
    <mergeCell ref="C10:T10"/>
    <mergeCell ref="F12:N12"/>
    <mergeCell ref="F13:K13"/>
    <mergeCell ref="F14:K14"/>
    <mergeCell ref="L3:N3"/>
    <mergeCell ref="O3:Q3"/>
    <mergeCell ref="I3:K3"/>
    <mergeCell ref="F3:H3"/>
  </mergeCells>
  <printOptions horizontalCentered="1"/>
  <pageMargins left="0.25" right="0.25" top="0.75" bottom="0.75" header="0.3" footer="0.3"/>
  <pageSetup paperSize="9" scale="87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T29"/>
  <sheetViews>
    <sheetView view="pageBreakPreview" zoomScaleSheetLayoutView="100" workbookViewId="0">
      <selection activeCell="A13" sqref="A13:D13"/>
    </sheetView>
  </sheetViews>
  <sheetFormatPr defaultRowHeight="13.2"/>
  <cols>
    <col min="1" max="1" width="27.5" style="237" customWidth="1"/>
    <col min="2" max="2" width="13.09765625" style="237" customWidth="1"/>
    <col min="3" max="3" width="9" style="237" customWidth="1"/>
    <col min="4" max="4" width="9.59765625" style="237" customWidth="1"/>
    <col min="5" max="5" width="8.3984375" style="237" customWidth="1"/>
    <col min="6" max="7" width="8.5" style="237" customWidth="1"/>
    <col min="8" max="8" width="8.09765625" style="237" customWidth="1"/>
    <col min="9" max="256" width="9" style="237"/>
    <col min="257" max="257" width="27.5" style="237" customWidth="1"/>
    <col min="258" max="258" width="13.09765625" style="237" customWidth="1"/>
    <col min="259" max="259" width="9" style="237" customWidth="1"/>
    <col min="260" max="260" width="9.59765625" style="237" customWidth="1"/>
    <col min="261" max="261" width="8.3984375" style="237" customWidth="1"/>
    <col min="262" max="263" width="8.5" style="237" customWidth="1"/>
    <col min="264" max="264" width="8.09765625" style="237" customWidth="1"/>
    <col min="265" max="512" width="9" style="237"/>
    <col min="513" max="513" width="27.5" style="237" customWidth="1"/>
    <col min="514" max="514" width="13.09765625" style="237" customWidth="1"/>
    <col min="515" max="515" width="9" style="237" customWidth="1"/>
    <col min="516" max="516" width="9.59765625" style="237" customWidth="1"/>
    <col min="517" max="517" width="8.3984375" style="237" customWidth="1"/>
    <col min="518" max="519" width="8.5" style="237" customWidth="1"/>
    <col min="520" max="520" width="8.09765625" style="237" customWidth="1"/>
    <col min="521" max="768" width="9" style="237"/>
    <col min="769" max="769" width="27.5" style="237" customWidth="1"/>
    <col min="770" max="770" width="13.09765625" style="237" customWidth="1"/>
    <col min="771" max="771" width="9" style="237" customWidth="1"/>
    <col min="772" max="772" width="9.59765625" style="237" customWidth="1"/>
    <col min="773" max="773" width="8.3984375" style="237" customWidth="1"/>
    <col min="774" max="775" width="8.5" style="237" customWidth="1"/>
    <col min="776" max="776" width="8.09765625" style="237" customWidth="1"/>
    <col min="777" max="1024" width="9" style="237"/>
    <col min="1025" max="1025" width="27.5" style="237" customWidth="1"/>
    <col min="1026" max="1026" width="13.09765625" style="237" customWidth="1"/>
    <col min="1027" max="1027" width="9" style="237" customWidth="1"/>
    <col min="1028" max="1028" width="9.59765625" style="237" customWidth="1"/>
    <col min="1029" max="1029" width="8.3984375" style="237" customWidth="1"/>
    <col min="1030" max="1031" width="8.5" style="237" customWidth="1"/>
    <col min="1032" max="1032" width="8.09765625" style="237" customWidth="1"/>
    <col min="1033" max="1280" width="9" style="237"/>
    <col min="1281" max="1281" width="27.5" style="237" customWidth="1"/>
    <col min="1282" max="1282" width="13.09765625" style="237" customWidth="1"/>
    <col min="1283" max="1283" width="9" style="237" customWidth="1"/>
    <col min="1284" max="1284" width="9.59765625" style="237" customWidth="1"/>
    <col min="1285" max="1285" width="8.3984375" style="237" customWidth="1"/>
    <col min="1286" max="1287" width="8.5" style="237" customWidth="1"/>
    <col min="1288" max="1288" width="8.09765625" style="237" customWidth="1"/>
    <col min="1289" max="1536" width="9" style="237"/>
    <col min="1537" max="1537" width="27.5" style="237" customWidth="1"/>
    <col min="1538" max="1538" width="13.09765625" style="237" customWidth="1"/>
    <col min="1539" max="1539" width="9" style="237" customWidth="1"/>
    <col min="1540" max="1540" width="9.59765625" style="237" customWidth="1"/>
    <col min="1541" max="1541" width="8.3984375" style="237" customWidth="1"/>
    <col min="1542" max="1543" width="8.5" style="237" customWidth="1"/>
    <col min="1544" max="1544" width="8.09765625" style="237" customWidth="1"/>
    <col min="1545" max="1792" width="9" style="237"/>
    <col min="1793" max="1793" width="27.5" style="237" customWidth="1"/>
    <col min="1794" max="1794" width="13.09765625" style="237" customWidth="1"/>
    <col min="1795" max="1795" width="9" style="237" customWidth="1"/>
    <col min="1796" max="1796" width="9.59765625" style="237" customWidth="1"/>
    <col min="1797" max="1797" width="8.3984375" style="237" customWidth="1"/>
    <col min="1798" max="1799" width="8.5" style="237" customWidth="1"/>
    <col min="1800" max="1800" width="8.09765625" style="237" customWidth="1"/>
    <col min="1801" max="2048" width="9" style="237"/>
    <col min="2049" max="2049" width="27.5" style="237" customWidth="1"/>
    <col min="2050" max="2050" width="13.09765625" style="237" customWidth="1"/>
    <col min="2051" max="2051" width="9" style="237" customWidth="1"/>
    <col min="2052" max="2052" width="9.59765625" style="237" customWidth="1"/>
    <col min="2053" max="2053" width="8.3984375" style="237" customWidth="1"/>
    <col min="2054" max="2055" width="8.5" style="237" customWidth="1"/>
    <col min="2056" max="2056" width="8.09765625" style="237" customWidth="1"/>
    <col min="2057" max="2304" width="9" style="237"/>
    <col min="2305" max="2305" width="27.5" style="237" customWidth="1"/>
    <col min="2306" max="2306" width="13.09765625" style="237" customWidth="1"/>
    <col min="2307" max="2307" width="9" style="237" customWidth="1"/>
    <col min="2308" max="2308" width="9.59765625" style="237" customWidth="1"/>
    <col min="2309" max="2309" width="8.3984375" style="237" customWidth="1"/>
    <col min="2310" max="2311" width="8.5" style="237" customWidth="1"/>
    <col min="2312" max="2312" width="8.09765625" style="237" customWidth="1"/>
    <col min="2313" max="2560" width="9" style="237"/>
    <col min="2561" max="2561" width="27.5" style="237" customWidth="1"/>
    <col min="2562" max="2562" width="13.09765625" style="237" customWidth="1"/>
    <col min="2563" max="2563" width="9" style="237" customWidth="1"/>
    <col min="2564" max="2564" width="9.59765625" style="237" customWidth="1"/>
    <col min="2565" max="2565" width="8.3984375" style="237" customWidth="1"/>
    <col min="2566" max="2567" width="8.5" style="237" customWidth="1"/>
    <col min="2568" max="2568" width="8.09765625" style="237" customWidth="1"/>
    <col min="2569" max="2816" width="9" style="237"/>
    <col min="2817" max="2817" width="27.5" style="237" customWidth="1"/>
    <col min="2818" max="2818" width="13.09765625" style="237" customWidth="1"/>
    <col min="2819" max="2819" width="9" style="237" customWidth="1"/>
    <col min="2820" max="2820" width="9.59765625" style="237" customWidth="1"/>
    <col min="2821" max="2821" width="8.3984375" style="237" customWidth="1"/>
    <col min="2822" max="2823" width="8.5" style="237" customWidth="1"/>
    <col min="2824" max="2824" width="8.09765625" style="237" customWidth="1"/>
    <col min="2825" max="3072" width="9" style="237"/>
    <col min="3073" max="3073" width="27.5" style="237" customWidth="1"/>
    <col min="3074" max="3074" width="13.09765625" style="237" customWidth="1"/>
    <col min="3075" max="3075" width="9" style="237" customWidth="1"/>
    <col min="3076" max="3076" width="9.59765625" style="237" customWidth="1"/>
    <col min="3077" max="3077" width="8.3984375" style="237" customWidth="1"/>
    <col min="3078" max="3079" width="8.5" style="237" customWidth="1"/>
    <col min="3080" max="3080" width="8.09765625" style="237" customWidth="1"/>
    <col min="3081" max="3328" width="9" style="237"/>
    <col min="3329" max="3329" width="27.5" style="237" customWidth="1"/>
    <col min="3330" max="3330" width="13.09765625" style="237" customWidth="1"/>
    <col min="3331" max="3331" width="9" style="237" customWidth="1"/>
    <col min="3332" max="3332" width="9.59765625" style="237" customWidth="1"/>
    <col min="3333" max="3333" width="8.3984375" style="237" customWidth="1"/>
    <col min="3334" max="3335" width="8.5" style="237" customWidth="1"/>
    <col min="3336" max="3336" width="8.09765625" style="237" customWidth="1"/>
    <col min="3337" max="3584" width="9" style="237"/>
    <col min="3585" max="3585" width="27.5" style="237" customWidth="1"/>
    <col min="3586" max="3586" width="13.09765625" style="237" customWidth="1"/>
    <col min="3587" max="3587" width="9" style="237" customWidth="1"/>
    <col min="3588" max="3588" width="9.59765625" style="237" customWidth="1"/>
    <col min="3589" max="3589" width="8.3984375" style="237" customWidth="1"/>
    <col min="3590" max="3591" width="8.5" style="237" customWidth="1"/>
    <col min="3592" max="3592" width="8.09765625" style="237" customWidth="1"/>
    <col min="3593" max="3840" width="9" style="237"/>
    <col min="3841" max="3841" width="27.5" style="237" customWidth="1"/>
    <col min="3842" max="3842" width="13.09765625" style="237" customWidth="1"/>
    <col min="3843" max="3843" width="9" style="237" customWidth="1"/>
    <col min="3844" max="3844" width="9.59765625" style="237" customWidth="1"/>
    <col min="3845" max="3845" width="8.3984375" style="237" customWidth="1"/>
    <col min="3846" max="3847" width="8.5" style="237" customWidth="1"/>
    <col min="3848" max="3848" width="8.09765625" style="237" customWidth="1"/>
    <col min="3849" max="4096" width="9" style="237"/>
    <col min="4097" max="4097" width="27.5" style="237" customWidth="1"/>
    <col min="4098" max="4098" width="13.09765625" style="237" customWidth="1"/>
    <col min="4099" max="4099" width="9" style="237" customWidth="1"/>
    <col min="4100" max="4100" width="9.59765625" style="237" customWidth="1"/>
    <col min="4101" max="4101" width="8.3984375" style="237" customWidth="1"/>
    <col min="4102" max="4103" width="8.5" style="237" customWidth="1"/>
    <col min="4104" max="4104" width="8.09765625" style="237" customWidth="1"/>
    <col min="4105" max="4352" width="9" style="237"/>
    <col min="4353" max="4353" width="27.5" style="237" customWidth="1"/>
    <col min="4354" max="4354" width="13.09765625" style="237" customWidth="1"/>
    <col min="4355" max="4355" width="9" style="237" customWidth="1"/>
    <col min="4356" max="4356" width="9.59765625" style="237" customWidth="1"/>
    <col min="4357" max="4357" width="8.3984375" style="237" customWidth="1"/>
    <col min="4358" max="4359" width="8.5" style="237" customWidth="1"/>
    <col min="4360" max="4360" width="8.09765625" style="237" customWidth="1"/>
    <col min="4361" max="4608" width="9" style="237"/>
    <col min="4609" max="4609" width="27.5" style="237" customWidth="1"/>
    <col min="4610" max="4610" width="13.09765625" style="237" customWidth="1"/>
    <col min="4611" max="4611" width="9" style="237" customWidth="1"/>
    <col min="4612" max="4612" width="9.59765625" style="237" customWidth="1"/>
    <col min="4613" max="4613" width="8.3984375" style="237" customWidth="1"/>
    <col min="4614" max="4615" width="8.5" style="237" customWidth="1"/>
    <col min="4616" max="4616" width="8.09765625" style="237" customWidth="1"/>
    <col min="4617" max="4864" width="9" style="237"/>
    <col min="4865" max="4865" width="27.5" style="237" customWidth="1"/>
    <col min="4866" max="4866" width="13.09765625" style="237" customWidth="1"/>
    <col min="4867" max="4867" width="9" style="237" customWidth="1"/>
    <col min="4868" max="4868" width="9.59765625" style="237" customWidth="1"/>
    <col min="4869" max="4869" width="8.3984375" style="237" customWidth="1"/>
    <col min="4870" max="4871" width="8.5" style="237" customWidth="1"/>
    <col min="4872" max="4872" width="8.09765625" style="237" customWidth="1"/>
    <col min="4873" max="5120" width="9" style="237"/>
    <col min="5121" max="5121" width="27.5" style="237" customWidth="1"/>
    <col min="5122" max="5122" width="13.09765625" style="237" customWidth="1"/>
    <col min="5123" max="5123" width="9" style="237" customWidth="1"/>
    <col min="5124" max="5124" width="9.59765625" style="237" customWidth="1"/>
    <col min="5125" max="5125" width="8.3984375" style="237" customWidth="1"/>
    <col min="5126" max="5127" width="8.5" style="237" customWidth="1"/>
    <col min="5128" max="5128" width="8.09765625" style="237" customWidth="1"/>
    <col min="5129" max="5376" width="9" style="237"/>
    <col min="5377" max="5377" width="27.5" style="237" customWidth="1"/>
    <col min="5378" max="5378" width="13.09765625" style="237" customWidth="1"/>
    <col min="5379" max="5379" width="9" style="237" customWidth="1"/>
    <col min="5380" max="5380" width="9.59765625" style="237" customWidth="1"/>
    <col min="5381" max="5381" width="8.3984375" style="237" customWidth="1"/>
    <col min="5382" max="5383" width="8.5" style="237" customWidth="1"/>
    <col min="5384" max="5384" width="8.09765625" style="237" customWidth="1"/>
    <col min="5385" max="5632" width="9" style="237"/>
    <col min="5633" max="5633" width="27.5" style="237" customWidth="1"/>
    <col min="5634" max="5634" width="13.09765625" style="237" customWidth="1"/>
    <col min="5635" max="5635" width="9" style="237" customWidth="1"/>
    <col min="5636" max="5636" width="9.59765625" style="237" customWidth="1"/>
    <col min="5637" max="5637" width="8.3984375" style="237" customWidth="1"/>
    <col min="5638" max="5639" width="8.5" style="237" customWidth="1"/>
    <col min="5640" max="5640" width="8.09765625" style="237" customWidth="1"/>
    <col min="5641" max="5888" width="9" style="237"/>
    <col min="5889" max="5889" width="27.5" style="237" customWidth="1"/>
    <col min="5890" max="5890" width="13.09765625" style="237" customWidth="1"/>
    <col min="5891" max="5891" width="9" style="237" customWidth="1"/>
    <col min="5892" max="5892" width="9.59765625" style="237" customWidth="1"/>
    <col min="5893" max="5893" width="8.3984375" style="237" customWidth="1"/>
    <col min="5894" max="5895" width="8.5" style="237" customWidth="1"/>
    <col min="5896" max="5896" width="8.09765625" style="237" customWidth="1"/>
    <col min="5897" max="6144" width="9" style="237"/>
    <col min="6145" max="6145" width="27.5" style="237" customWidth="1"/>
    <col min="6146" max="6146" width="13.09765625" style="237" customWidth="1"/>
    <col min="6147" max="6147" width="9" style="237" customWidth="1"/>
    <col min="6148" max="6148" width="9.59765625" style="237" customWidth="1"/>
    <col min="6149" max="6149" width="8.3984375" style="237" customWidth="1"/>
    <col min="6150" max="6151" width="8.5" style="237" customWidth="1"/>
    <col min="6152" max="6152" width="8.09765625" style="237" customWidth="1"/>
    <col min="6153" max="6400" width="9" style="237"/>
    <col min="6401" max="6401" width="27.5" style="237" customWidth="1"/>
    <col min="6402" max="6402" width="13.09765625" style="237" customWidth="1"/>
    <col min="6403" max="6403" width="9" style="237" customWidth="1"/>
    <col min="6404" max="6404" width="9.59765625" style="237" customWidth="1"/>
    <col min="6405" max="6405" width="8.3984375" style="237" customWidth="1"/>
    <col min="6406" max="6407" width="8.5" style="237" customWidth="1"/>
    <col min="6408" max="6408" width="8.09765625" style="237" customWidth="1"/>
    <col min="6409" max="6656" width="9" style="237"/>
    <col min="6657" max="6657" width="27.5" style="237" customWidth="1"/>
    <col min="6658" max="6658" width="13.09765625" style="237" customWidth="1"/>
    <col min="6659" max="6659" width="9" style="237" customWidth="1"/>
    <col min="6660" max="6660" width="9.59765625" style="237" customWidth="1"/>
    <col min="6661" max="6661" width="8.3984375" style="237" customWidth="1"/>
    <col min="6662" max="6663" width="8.5" style="237" customWidth="1"/>
    <col min="6664" max="6664" width="8.09765625" style="237" customWidth="1"/>
    <col min="6665" max="6912" width="9" style="237"/>
    <col min="6913" max="6913" width="27.5" style="237" customWidth="1"/>
    <col min="6914" max="6914" width="13.09765625" style="237" customWidth="1"/>
    <col min="6915" max="6915" width="9" style="237" customWidth="1"/>
    <col min="6916" max="6916" width="9.59765625" style="237" customWidth="1"/>
    <col min="6917" max="6917" width="8.3984375" style="237" customWidth="1"/>
    <col min="6918" max="6919" width="8.5" style="237" customWidth="1"/>
    <col min="6920" max="6920" width="8.09765625" style="237" customWidth="1"/>
    <col min="6921" max="7168" width="9" style="237"/>
    <col min="7169" max="7169" width="27.5" style="237" customWidth="1"/>
    <col min="7170" max="7170" width="13.09765625" style="237" customWidth="1"/>
    <col min="7171" max="7171" width="9" style="237" customWidth="1"/>
    <col min="7172" max="7172" width="9.59765625" style="237" customWidth="1"/>
    <col min="7173" max="7173" width="8.3984375" style="237" customWidth="1"/>
    <col min="7174" max="7175" width="8.5" style="237" customWidth="1"/>
    <col min="7176" max="7176" width="8.09765625" style="237" customWidth="1"/>
    <col min="7177" max="7424" width="9" style="237"/>
    <col min="7425" max="7425" width="27.5" style="237" customWidth="1"/>
    <col min="7426" max="7426" width="13.09765625" style="237" customWidth="1"/>
    <col min="7427" max="7427" width="9" style="237" customWidth="1"/>
    <col min="7428" max="7428" width="9.59765625" style="237" customWidth="1"/>
    <col min="7429" max="7429" width="8.3984375" style="237" customWidth="1"/>
    <col min="7430" max="7431" width="8.5" style="237" customWidth="1"/>
    <col min="7432" max="7432" width="8.09765625" style="237" customWidth="1"/>
    <col min="7433" max="7680" width="9" style="237"/>
    <col min="7681" max="7681" width="27.5" style="237" customWidth="1"/>
    <col min="7682" max="7682" width="13.09765625" style="237" customWidth="1"/>
    <col min="7683" max="7683" width="9" style="237" customWidth="1"/>
    <col min="7684" max="7684" width="9.59765625" style="237" customWidth="1"/>
    <col min="7685" max="7685" width="8.3984375" style="237" customWidth="1"/>
    <col min="7686" max="7687" width="8.5" style="237" customWidth="1"/>
    <col min="7688" max="7688" width="8.09765625" style="237" customWidth="1"/>
    <col min="7689" max="7936" width="9" style="237"/>
    <col min="7937" max="7937" width="27.5" style="237" customWidth="1"/>
    <col min="7938" max="7938" width="13.09765625" style="237" customWidth="1"/>
    <col min="7939" max="7939" width="9" style="237" customWidth="1"/>
    <col min="7940" max="7940" width="9.59765625" style="237" customWidth="1"/>
    <col min="7941" max="7941" width="8.3984375" style="237" customWidth="1"/>
    <col min="7942" max="7943" width="8.5" style="237" customWidth="1"/>
    <col min="7944" max="7944" width="8.09765625" style="237" customWidth="1"/>
    <col min="7945" max="8192" width="9" style="237"/>
    <col min="8193" max="8193" width="27.5" style="237" customWidth="1"/>
    <col min="8194" max="8194" width="13.09765625" style="237" customWidth="1"/>
    <col min="8195" max="8195" width="9" style="237" customWidth="1"/>
    <col min="8196" max="8196" width="9.59765625" style="237" customWidth="1"/>
    <col min="8197" max="8197" width="8.3984375" style="237" customWidth="1"/>
    <col min="8198" max="8199" width="8.5" style="237" customWidth="1"/>
    <col min="8200" max="8200" width="8.09765625" style="237" customWidth="1"/>
    <col min="8201" max="8448" width="9" style="237"/>
    <col min="8449" max="8449" width="27.5" style="237" customWidth="1"/>
    <col min="8450" max="8450" width="13.09765625" style="237" customWidth="1"/>
    <col min="8451" max="8451" width="9" style="237" customWidth="1"/>
    <col min="8452" max="8452" width="9.59765625" style="237" customWidth="1"/>
    <col min="8453" max="8453" width="8.3984375" style="237" customWidth="1"/>
    <col min="8454" max="8455" width="8.5" style="237" customWidth="1"/>
    <col min="8456" max="8456" width="8.09765625" style="237" customWidth="1"/>
    <col min="8457" max="8704" width="9" style="237"/>
    <col min="8705" max="8705" width="27.5" style="237" customWidth="1"/>
    <col min="8706" max="8706" width="13.09765625" style="237" customWidth="1"/>
    <col min="8707" max="8707" width="9" style="237" customWidth="1"/>
    <col min="8708" max="8708" width="9.59765625" style="237" customWidth="1"/>
    <col min="8709" max="8709" width="8.3984375" style="237" customWidth="1"/>
    <col min="8710" max="8711" width="8.5" style="237" customWidth="1"/>
    <col min="8712" max="8712" width="8.09765625" style="237" customWidth="1"/>
    <col min="8713" max="8960" width="9" style="237"/>
    <col min="8961" max="8961" width="27.5" style="237" customWidth="1"/>
    <col min="8962" max="8962" width="13.09765625" style="237" customWidth="1"/>
    <col min="8963" max="8963" width="9" style="237" customWidth="1"/>
    <col min="8964" max="8964" width="9.59765625" style="237" customWidth="1"/>
    <col min="8965" max="8965" width="8.3984375" style="237" customWidth="1"/>
    <col min="8966" max="8967" width="8.5" style="237" customWidth="1"/>
    <col min="8968" max="8968" width="8.09765625" style="237" customWidth="1"/>
    <col min="8969" max="9216" width="9" style="237"/>
    <col min="9217" max="9217" width="27.5" style="237" customWidth="1"/>
    <col min="9218" max="9218" width="13.09765625" style="237" customWidth="1"/>
    <col min="9219" max="9219" width="9" style="237" customWidth="1"/>
    <col min="9220" max="9220" width="9.59765625" style="237" customWidth="1"/>
    <col min="9221" max="9221" width="8.3984375" style="237" customWidth="1"/>
    <col min="9222" max="9223" width="8.5" style="237" customWidth="1"/>
    <col min="9224" max="9224" width="8.09765625" style="237" customWidth="1"/>
    <col min="9225" max="9472" width="9" style="237"/>
    <col min="9473" max="9473" width="27.5" style="237" customWidth="1"/>
    <col min="9474" max="9474" width="13.09765625" style="237" customWidth="1"/>
    <col min="9475" max="9475" width="9" style="237" customWidth="1"/>
    <col min="9476" max="9476" width="9.59765625" style="237" customWidth="1"/>
    <col min="9477" max="9477" width="8.3984375" style="237" customWidth="1"/>
    <col min="9478" max="9479" width="8.5" style="237" customWidth="1"/>
    <col min="9480" max="9480" width="8.09765625" style="237" customWidth="1"/>
    <col min="9481" max="9728" width="9" style="237"/>
    <col min="9729" max="9729" width="27.5" style="237" customWidth="1"/>
    <col min="9730" max="9730" width="13.09765625" style="237" customWidth="1"/>
    <col min="9731" max="9731" width="9" style="237" customWidth="1"/>
    <col min="9732" max="9732" width="9.59765625" style="237" customWidth="1"/>
    <col min="9733" max="9733" width="8.3984375" style="237" customWidth="1"/>
    <col min="9734" max="9735" width="8.5" style="237" customWidth="1"/>
    <col min="9736" max="9736" width="8.09765625" style="237" customWidth="1"/>
    <col min="9737" max="9984" width="9" style="237"/>
    <col min="9985" max="9985" width="27.5" style="237" customWidth="1"/>
    <col min="9986" max="9986" width="13.09765625" style="237" customWidth="1"/>
    <col min="9987" max="9987" width="9" style="237" customWidth="1"/>
    <col min="9988" max="9988" width="9.59765625" style="237" customWidth="1"/>
    <col min="9989" max="9989" width="8.3984375" style="237" customWidth="1"/>
    <col min="9990" max="9991" width="8.5" style="237" customWidth="1"/>
    <col min="9992" max="9992" width="8.09765625" style="237" customWidth="1"/>
    <col min="9993" max="10240" width="9" style="237"/>
    <col min="10241" max="10241" width="27.5" style="237" customWidth="1"/>
    <col min="10242" max="10242" width="13.09765625" style="237" customWidth="1"/>
    <col min="10243" max="10243" width="9" style="237" customWidth="1"/>
    <col min="10244" max="10244" width="9.59765625" style="237" customWidth="1"/>
    <col min="10245" max="10245" width="8.3984375" style="237" customWidth="1"/>
    <col min="10246" max="10247" width="8.5" style="237" customWidth="1"/>
    <col min="10248" max="10248" width="8.09765625" style="237" customWidth="1"/>
    <col min="10249" max="10496" width="9" style="237"/>
    <col min="10497" max="10497" width="27.5" style="237" customWidth="1"/>
    <col min="10498" max="10498" width="13.09765625" style="237" customWidth="1"/>
    <col min="10499" max="10499" width="9" style="237" customWidth="1"/>
    <col min="10500" max="10500" width="9.59765625" style="237" customWidth="1"/>
    <col min="10501" max="10501" width="8.3984375" style="237" customWidth="1"/>
    <col min="10502" max="10503" width="8.5" style="237" customWidth="1"/>
    <col min="10504" max="10504" width="8.09765625" style="237" customWidth="1"/>
    <col min="10505" max="10752" width="9" style="237"/>
    <col min="10753" max="10753" width="27.5" style="237" customWidth="1"/>
    <col min="10754" max="10754" width="13.09765625" style="237" customWidth="1"/>
    <col min="10755" max="10755" width="9" style="237" customWidth="1"/>
    <col min="10756" max="10756" width="9.59765625" style="237" customWidth="1"/>
    <col min="10757" max="10757" width="8.3984375" style="237" customWidth="1"/>
    <col min="10758" max="10759" width="8.5" style="237" customWidth="1"/>
    <col min="10760" max="10760" width="8.09765625" style="237" customWidth="1"/>
    <col min="10761" max="11008" width="9" style="237"/>
    <col min="11009" max="11009" width="27.5" style="237" customWidth="1"/>
    <col min="11010" max="11010" width="13.09765625" style="237" customWidth="1"/>
    <col min="11011" max="11011" width="9" style="237" customWidth="1"/>
    <col min="11012" max="11012" width="9.59765625" style="237" customWidth="1"/>
    <col min="11013" max="11013" width="8.3984375" style="237" customWidth="1"/>
    <col min="11014" max="11015" width="8.5" style="237" customWidth="1"/>
    <col min="11016" max="11016" width="8.09765625" style="237" customWidth="1"/>
    <col min="11017" max="11264" width="9" style="237"/>
    <col min="11265" max="11265" width="27.5" style="237" customWidth="1"/>
    <col min="11266" max="11266" width="13.09765625" style="237" customWidth="1"/>
    <col min="11267" max="11267" width="9" style="237" customWidth="1"/>
    <col min="11268" max="11268" width="9.59765625" style="237" customWidth="1"/>
    <col min="11269" max="11269" width="8.3984375" style="237" customWidth="1"/>
    <col min="11270" max="11271" width="8.5" style="237" customWidth="1"/>
    <col min="11272" max="11272" width="8.09765625" style="237" customWidth="1"/>
    <col min="11273" max="11520" width="9" style="237"/>
    <col min="11521" max="11521" width="27.5" style="237" customWidth="1"/>
    <col min="11522" max="11522" width="13.09765625" style="237" customWidth="1"/>
    <col min="11523" max="11523" width="9" style="237" customWidth="1"/>
    <col min="11524" max="11524" width="9.59765625" style="237" customWidth="1"/>
    <col min="11525" max="11525" width="8.3984375" style="237" customWidth="1"/>
    <col min="11526" max="11527" width="8.5" style="237" customWidth="1"/>
    <col min="11528" max="11528" width="8.09765625" style="237" customWidth="1"/>
    <col min="11529" max="11776" width="9" style="237"/>
    <col min="11777" max="11777" width="27.5" style="237" customWidth="1"/>
    <col min="11778" max="11778" width="13.09765625" style="237" customWidth="1"/>
    <col min="11779" max="11779" width="9" style="237" customWidth="1"/>
    <col min="11780" max="11780" width="9.59765625" style="237" customWidth="1"/>
    <col min="11781" max="11781" width="8.3984375" style="237" customWidth="1"/>
    <col min="11782" max="11783" width="8.5" style="237" customWidth="1"/>
    <col min="11784" max="11784" width="8.09765625" style="237" customWidth="1"/>
    <col min="11785" max="12032" width="9" style="237"/>
    <col min="12033" max="12033" width="27.5" style="237" customWidth="1"/>
    <col min="12034" max="12034" width="13.09765625" style="237" customWidth="1"/>
    <col min="12035" max="12035" width="9" style="237" customWidth="1"/>
    <col min="12036" max="12036" width="9.59765625" style="237" customWidth="1"/>
    <col min="12037" max="12037" width="8.3984375" style="237" customWidth="1"/>
    <col min="12038" max="12039" width="8.5" style="237" customWidth="1"/>
    <col min="12040" max="12040" width="8.09765625" style="237" customWidth="1"/>
    <col min="12041" max="12288" width="9" style="237"/>
    <col min="12289" max="12289" width="27.5" style="237" customWidth="1"/>
    <col min="12290" max="12290" width="13.09765625" style="237" customWidth="1"/>
    <col min="12291" max="12291" width="9" style="237" customWidth="1"/>
    <col min="12292" max="12292" width="9.59765625" style="237" customWidth="1"/>
    <col min="12293" max="12293" width="8.3984375" style="237" customWidth="1"/>
    <col min="12294" max="12295" width="8.5" style="237" customWidth="1"/>
    <col min="12296" max="12296" width="8.09765625" style="237" customWidth="1"/>
    <col min="12297" max="12544" width="9" style="237"/>
    <col min="12545" max="12545" width="27.5" style="237" customWidth="1"/>
    <col min="12546" max="12546" width="13.09765625" style="237" customWidth="1"/>
    <col min="12547" max="12547" width="9" style="237" customWidth="1"/>
    <col min="12548" max="12548" width="9.59765625" style="237" customWidth="1"/>
    <col min="12549" max="12549" width="8.3984375" style="237" customWidth="1"/>
    <col min="12550" max="12551" width="8.5" style="237" customWidth="1"/>
    <col min="12552" max="12552" width="8.09765625" style="237" customWidth="1"/>
    <col min="12553" max="12800" width="9" style="237"/>
    <col min="12801" max="12801" width="27.5" style="237" customWidth="1"/>
    <col min="12802" max="12802" width="13.09765625" style="237" customWidth="1"/>
    <col min="12803" max="12803" width="9" style="237" customWidth="1"/>
    <col min="12804" max="12804" width="9.59765625" style="237" customWidth="1"/>
    <col min="12805" max="12805" width="8.3984375" style="237" customWidth="1"/>
    <col min="12806" max="12807" width="8.5" style="237" customWidth="1"/>
    <col min="12808" max="12808" width="8.09765625" style="237" customWidth="1"/>
    <col min="12809" max="13056" width="9" style="237"/>
    <col min="13057" max="13057" width="27.5" style="237" customWidth="1"/>
    <col min="13058" max="13058" width="13.09765625" style="237" customWidth="1"/>
    <col min="13059" max="13059" width="9" style="237" customWidth="1"/>
    <col min="13060" max="13060" width="9.59765625" style="237" customWidth="1"/>
    <col min="13061" max="13061" width="8.3984375" style="237" customWidth="1"/>
    <col min="13062" max="13063" width="8.5" style="237" customWidth="1"/>
    <col min="13064" max="13064" width="8.09765625" style="237" customWidth="1"/>
    <col min="13065" max="13312" width="9" style="237"/>
    <col min="13313" max="13313" width="27.5" style="237" customWidth="1"/>
    <col min="13314" max="13314" width="13.09765625" style="237" customWidth="1"/>
    <col min="13315" max="13315" width="9" style="237" customWidth="1"/>
    <col min="13316" max="13316" width="9.59765625" style="237" customWidth="1"/>
    <col min="13317" max="13317" width="8.3984375" style="237" customWidth="1"/>
    <col min="13318" max="13319" width="8.5" style="237" customWidth="1"/>
    <col min="13320" max="13320" width="8.09765625" style="237" customWidth="1"/>
    <col min="13321" max="13568" width="9" style="237"/>
    <col min="13569" max="13569" width="27.5" style="237" customWidth="1"/>
    <col min="13570" max="13570" width="13.09765625" style="237" customWidth="1"/>
    <col min="13571" max="13571" width="9" style="237" customWidth="1"/>
    <col min="13572" max="13572" width="9.59765625" style="237" customWidth="1"/>
    <col min="13573" max="13573" width="8.3984375" style="237" customWidth="1"/>
    <col min="13574" max="13575" width="8.5" style="237" customWidth="1"/>
    <col min="13576" max="13576" width="8.09765625" style="237" customWidth="1"/>
    <col min="13577" max="13824" width="9" style="237"/>
    <col min="13825" max="13825" width="27.5" style="237" customWidth="1"/>
    <col min="13826" max="13826" width="13.09765625" style="237" customWidth="1"/>
    <col min="13827" max="13827" width="9" style="237" customWidth="1"/>
    <col min="13828" max="13828" width="9.59765625" style="237" customWidth="1"/>
    <col min="13829" max="13829" width="8.3984375" style="237" customWidth="1"/>
    <col min="13830" max="13831" width="8.5" style="237" customWidth="1"/>
    <col min="13832" max="13832" width="8.09765625" style="237" customWidth="1"/>
    <col min="13833" max="14080" width="9" style="237"/>
    <col min="14081" max="14081" width="27.5" style="237" customWidth="1"/>
    <col min="14082" max="14082" width="13.09765625" style="237" customWidth="1"/>
    <col min="14083" max="14083" width="9" style="237" customWidth="1"/>
    <col min="14084" max="14084" width="9.59765625" style="237" customWidth="1"/>
    <col min="14085" max="14085" width="8.3984375" style="237" customWidth="1"/>
    <col min="14086" max="14087" width="8.5" style="237" customWidth="1"/>
    <col min="14088" max="14088" width="8.09765625" style="237" customWidth="1"/>
    <col min="14089" max="14336" width="9" style="237"/>
    <col min="14337" max="14337" width="27.5" style="237" customWidth="1"/>
    <col min="14338" max="14338" width="13.09765625" style="237" customWidth="1"/>
    <col min="14339" max="14339" width="9" style="237" customWidth="1"/>
    <col min="14340" max="14340" width="9.59765625" style="237" customWidth="1"/>
    <col min="14341" max="14341" width="8.3984375" style="237" customWidth="1"/>
    <col min="14342" max="14343" width="8.5" style="237" customWidth="1"/>
    <col min="14344" max="14344" width="8.09765625" style="237" customWidth="1"/>
    <col min="14345" max="14592" width="9" style="237"/>
    <col min="14593" max="14593" width="27.5" style="237" customWidth="1"/>
    <col min="14594" max="14594" width="13.09765625" style="237" customWidth="1"/>
    <col min="14595" max="14595" width="9" style="237" customWidth="1"/>
    <col min="14596" max="14596" width="9.59765625" style="237" customWidth="1"/>
    <col min="14597" max="14597" width="8.3984375" style="237" customWidth="1"/>
    <col min="14598" max="14599" width="8.5" style="237" customWidth="1"/>
    <col min="14600" max="14600" width="8.09765625" style="237" customWidth="1"/>
    <col min="14601" max="14848" width="9" style="237"/>
    <col min="14849" max="14849" width="27.5" style="237" customWidth="1"/>
    <col min="14850" max="14850" width="13.09765625" style="237" customWidth="1"/>
    <col min="14851" max="14851" width="9" style="237" customWidth="1"/>
    <col min="14852" max="14852" width="9.59765625" style="237" customWidth="1"/>
    <col min="14853" max="14853" width="8.3984375" style="237" customWidth="1"/>
    <col min="14854" max="14855" width="8.5" style="237" customWidth="1"/>
    <col min="14856" max="14856" width="8.09765625" style="237" customWidth="1"/>
    <col min="14857" max="15104" width="9" style="237"/>
    <col min="15105" max="15105" width="27.5" style="237" customWidth="1"/>
    <col min="15106" max="15106" width="13.09765625" style="237" customWidth="1"/>
    <col min="15107" max="15107" width="9" style="237" customWidth="1"/>
    <col min="15108" max="15108" width="9.59765625" style="237" customWidth="1"/>
    <col min="15109" max="15109" width="8.3984375" style="237" customWidth="1"/>
    <col min="15110" max="15111" width="8.5" style="237" customWidth="1"/>
    <col min="15112" max="15112" width="8.09765625" style="237" customWidth="1"/>
    <col min="15113" max="15360" width="9" style="237"/>
    <col min="15361" max="15361" width="27.5" style="237" customWidth="1"/>
    <col min="15362" max="15362" width="13.09765625" style="237" customWidth="1"/>
    <col min="15363" max="15363" width="9" style="237" customWidth="1"/>
    <col min="15364" max="15364" width="9.59765625" style="237" customWidth="1"/>
    <col min="15365" max="15365" width="8.3984375" style="237" customWidth="1"/>
    <col min="15366" max="15367" width="8.5" style="237" customWidth="1"/>
    <col min="15368" max="15368" width="8.09765625" style="237" customWidth="1"/>
    <col min="15369" max="15616" width="9" style="237"/>
    <col min="15617" max="15617" width="27.5" style="237" customWidth="1"/>
    <col min="15618" max="15618" width="13.09765625" style="237" customWidth="1"/>
    <col min="15619" max="15619" width="9" style="237" customWidth="1"/>
    <col min="15620" max="15620" width="9.59765625" style="237" customWidth="1"/>
    <col min="15621" max="15621" width="8.3984375" style="237" customWidth="1"/>
    <col min="15622" max="15623" width="8.5" style="237" customWidth="1"/>
    <col min="15624" max="15624" width="8.09765625" style="237" customWidth="1"/>
    <col min="15625" max="15872" width="9" style="237"/>
    <col min="15873" max="15873" width="27.5" style="237" customWidth="1"/>
    <col min="15874" max="15874" width="13.09765625" style="237" customWidth="1"/>
    <col min="15875" max="15875" width="9" style="237" customWidth="1"/>
    <col min="15876" max="15876" width="9.59765625" style="237" customWidth="1"/>
    <col min="15877" max="15877" width="8.3984375" style="237" customWidth="1"/>
    <col min="15878" max="15879" width="8.5" style="237" customWidth="1"/>
    <col min="15880" max="15880" width="8.09765625" style="237" customWidth="1"/>
    <col min="15881" max="16128" width="9" style="237"/>
    <col min="16129" max="16129" width="27.5" style="237" customWidth="1"/>
    <col min="16130" max="16130" width="13.09765625" style="237" customWidth="1"/>
    <col min="16131" max="16131" width="9" style="237" customWidth="1"/>
    <col min="16132" max="16132" width="9.59765625" style="237" customWidth="1"/>
    <col min="16133" max="16133" width="8.3984375" style="237" customWidth="1"/>
    <col min="16134" max="16135" width="8.5" style="237" customWidth="1"/>
    <col min="16136" max="16136" width="8.09765625" style="237" customWidth="1"/>
    <col min="16137" max="16384" width="9" style="237"/>
  </cols>
  <sheetData>
    <row r="2" spans="1:20" ht="3" customHeight="1" thickBot="1"/>
    <row r="3" spans="1:20" ht="171" customHeight="1" thickBot="1">
      <c r="A3" s="356" t="s">
        <v>33</v>
      </c>
      <c r="B3" s="356"/>
      <c r="C3" s="357" t="s">
        <v>417</v>
      </c>
      <c r="D3" s="358"/>
      <c r="E3" s="359"/>
      <c r="F3" s="238"/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</row>
    <row r="4" spans="1:20" ht="15.75" customHeight="1">
      <c r="A4" s="240" t="s">
        <v>13</v>
      </c>
      <c r="B4" s="241" t="s">
        <v>14</v>
      </c>
      <c r="C4" s="242" t="s">
        <v>15</v>
      </c>
      <c r="D4" s="243" t="s">
        <v>16</v>
      </c>
      <c r="E4" s="244" t="s">
        <v>17</v>
      </c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  <c r="S4" s="245"/>
      <c r="T4" s="245"/>
    </row>
    <row r="5" spans="1:20">
      <c r="A5" s="246" t="s">
        <v>18</v>
      </c>
      <c r="B5" s="247">
        <f>C5</f>
        <v>1.5</v>
      </c>
      <c r="C5" s="248">
        <v>1.5</v>
      </c>
      <c r="D5" s="249">
        <v>3.45</v>
      </c>
      <c r="E5" s="250">
        <v>4.49</v>
      </c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  <c r="Q5" s="251"/>
      <c r="R5" s="251"/>
      <c r="S5" s="251"/>
      <c r="T5" s="251"/>
    </row>
    <row r="6" spans="1:20">
      <c r="A6" s="252" t="s">
        <v>19</v>
      </c>
      <c r="B6" s="247">
        <f>C6</f>
        <v>0.3</v>
      </c>
      <c r="C6" s="253">
        <v>0.3</v>
      </c>
      <c r="D6" s="254">
        <v>0.48</v>
      </c>
      <c r="E6" s="255">
        <v>0.82</v>
      </c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  <c r="T6" s="251"/>
    </row>
    <row r="7" spans="1:20">
      <c r="A7" s="252" t="s">
        <v>20</v>
      </c>
      <c r="B7" s="247">
        <f>C7</f>
        <v>0.56000000000000005</v>
      </c>
      <c r="C7" s="253">
        <v>0.56000000000000005</v>
      </c>
      <c r="D7" s="254">
        <v>0.85</v>
      </c>
      <c r="E7" s="255">
        <v>0.89</v>
      </c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</row>
    <row r="8" spans="1:20">
      <c r="A8" s="252" t="s">
        <v>21</v>
      </c>
      <c r="B8" s="247">
        <f>C8</f>
        <v>0.85</v>
      </c>
      <c r="C8" s="253">
        <v>0.85</v>
      </c>
      <c r="D8" s="254">
        <v>0.85</v>
      </c>
      <c r="E8" s="255">
        <v>1.1100000000000001</v>
      </c>
      <c r="F8" s="251"/>
      <c r="G8" s="251"/>
      <c r="H8" s="251"/>
      <c r="I8" s="251"/>
      <c r="J8" s="251"/>
      <c r="K8" s="251"/>
      <c r="L8" s="251"/>
      <c r="M8" s="251"/>
      <c r="N8" s="251"/>
      <c r="O8" s="251"/>
      <c r="P8" s="251"/>
      <c r="Q8" s="251"/>
      <c r="R8" s="251"/>
      <c r="S8" s="251"/>
      <c r="T8" s="251"/>
    </row>
    <row r="9" spans="1:20">
      <c r="A9" s="252" t="s">
        <v>22</v>
      </c>
      <c r="B9" s="247">
        <v>3.5</v>
      </c>
      <c r="C9" s="256">
        <v>3.5</v>
      </c>
      <c r="D9" s="257">
        <v>5.1100000000000003</v>
      </c>
      <c r="E9" s="258">
        <v>6.22</v>
      </c>
      <c r="F9" s="251"/>
      <c r="G9" s="251"/>
      <c r="H9" s="251"/>
      <c r="I9" s="251"/>
      <c r="J9" s="251"/>
      <c r="K9" s="251"/>
      <c r="L9" s="251"/>
      <c r="M9" s="251"/>
      <c r="N9" s="251"/>
      <c r="O9" s="251"/>
      <c r="P9" s="251"/>
      <c r="Q9" s="251"/>
      <c r="R9" s="251"/>
      <c r="S9" s="251"/>
      <c r="T9" s="251"/>
    </row>
    <row r="10" spans="1:20" ht="13.8" thickBot="1">
      <c r="A10" s="259" t="s">
        <v>418</v>
      </c>
      <c r="B10" s="260">
        <v>4.6050000000000004</v>
      </c>
      <c r="C10" s="360" t="s">
        <v>23</v>
      </c>
      <c r="D10" s="361"/>
      <c r="E10" s="362"/>
      <c r="F10" s="261"/>
      <c r="G10" s="261"/>
      <c r="H10" s="261"/>
      <c r="I10" s="261"/>
      <c r="J10" s="261"/>
      <c r="K10" s="261"/>
      <c r="L10" s="261"/>
      <c r="M10" s="261"/>
      <c r="N10" s="261"/>
      <c r="O10" s="261"/>
      <c r="P10" s="261"/>
      <c r="Q10" s="261"/>
      <c r="R10" s="261"/>
      <c r="S10" s="261"/>
      <c r="T10" s="261"/>
    </row>
    <row r="11" spans="1:20" ht="13.8" thickBot="1">
      <c r="C11" s="261"/>
      <c r="D11" s="261"/>
      <c r="E11" s="261"/>
    </row>
    <row r="12" spans="1:20" ht="13.8" thickBot="1">
      <c r="A12" s="363" t="s">
        <v>419</v>
      </c>
      <c r="B12" s="363"/>
      <c r="C12" s="363"/>
      <c r="D12" s="363"/>
      <c r="E12" s="261"/>
      <c r="F12" s="354" t="s">
        <v>420</v>
      </c>
      <c r="G12" s="355"/>
      <c r="H12" s="355"/>
      <c r="I12" s="355"/>
      <c r="J12" s="355"/>
      <c r="K12" s="355"/>
      <c r="L12" s="355"/>
      <c r="M12" s="355"/>
      <c r="N12" s="364"/>
    </row>
    <row r="13" spans="1:20" ht="18.75" customHeight="1" thickBot="1">
      <c r="A13" s="353" t="s">
        <v>421</v>
      </c>
      <c r="B13" s="353"/>
      <c r="C13" s="353"/>
      <c r="D13" s="353"/>
      <c r="E13" s="261"/>
      <c r="F13" s="354" t="s">
        <v>24</v>
      </c>
      <c r="G13" s="355"/>
      <c r="H13" s="355"/>
      <c r="I13" s="355"/>
      <c r="J13" s="355"/>
      <c r="K13" s="355"/>
      <c r="L13" s="262" t="s">
        <v>15</v>
      </c>
      <c r="M13" s="263" t="s">
        <v>16</v>
      </c>
      <c r="N13" s="264" t="s">
        <v>17</v>
      </c>
    </row>
    <row r="14" spans="1:20" ht="25.5" customHeight="1" thickBot="1">
      <c r="A14" s="366" t="s">
        <v>422</v>
      </c>
      <c r="B14" s="366"/>
      <c r="C14" s="366"/>
      <c r="D14" s="366"/>
      <c r="E14" s="261"/>
      <c r="F14" s="367" t="s">
        <v>417</v>
      </c>
      <c r="G14" s="368"/>
      <c r="H14" s="368"/>
      <c r="I14" s="368"/>
      <c r="J14" s="368"/>
      <c r="K14" s="369"/>
      <c r="L14" s="265">
        <v>11.1</v>
      </c>
      <c r="M14" s="265">
        <v>14.02</v>
      </c>
      <c r="N14" s="266">
        <v>16.8</v>
      </c>
    </row>
    <row r="15" spans="1:20" ht="27" customHeight="1">
      <c r="A15" s="366" t="s">
        <v>423</v>
      </c>
      <c r="B15" s="366"/>
      <c r="C15" s="366"/>
      <c r="D15" s="366"/>
      <c r="F15" s="365"/>
      <c r="G15" s="365"/>
      <c r="H15" s="365"/>
      <c r="I15" s="365"/>
      <c r="J15" s="365"/>
      <c r="K15" s="365"/>
      <c r="L15" s="267"/>
      <c r="M15" s="267"/>
      <c r="N15" s="267"/>
    </row>
    <row r="16" spans="1:20" ht="29.25" customHeight="1" thickBot="1">
      <c r="A16" s="268" t="s">
        <v>25</v>
      </c>
      <c r="B16" s="269">
        <f>((1+(B5+B6+B7)/100)*((1+B8/100)*(1+B9/100))/(1-B10/100))-1</f>
        <v>0.12000746475182145</v>
      </c>
      <c r="C16" s="270"/>
      <c r="D16" s="270"/>
      <c r="F16" s="365"/>
      <c r="G16" s="365"/>
      <c r="H16" s="365"/>
      <c r="I16" s="365"/>
      <c r="J16" s="365"/>
      <c r="K16" s="365"/>
      <c r="L16" s="267"/>
      <c r="M16" s="267"/>
      <c r="N16" s="267"/>
    </row>
    <row r="17" spans="1:14" ht="30.75" customHeight="1">
      <c r="A17" s="370" t="s">
        <v>26</v>
      </c>
      <c r="B17" s="371"/>
      <c r="C17" s="371"/>
      <c r="D17" s="372"/>
      <c r="F17" s="365"/>
      <c r="G17" s="365"/>
      <c r="H17" s="365"/>
      <c r="I17" s="365"/>
      <c r="J17" s="365"/>
      <c r="K17" s="365"/>
      <c r="L17" s="267"/>
      <c r="M17" s="267"/>
      <c r="N17" s="267"/>
    </row>
    <row r="18" spans="1:14" ht="22.5" customHeight="1">
      <c r="A18" s="271"/>
      <c r="B18" s="272"/>
      <c r="C18" s="272"/>
      <c r="D18" s="273"/>
      <c r="F18" s="365"/>
      <c r="G18" s="365"/>
      <c r="H18" s="365"/>
      <c r="I18" s="365"/>
      <c r="J18" s="365"/>
      <c r="K18" s="365"/>
      <c r="L18" s="267"/>
      <c r="M18" s="267"/>
      <c r="N18" s="267"/>
    </row>
    <row r="19" spans="1:14" ht="26.25" customHeight="1">
      <c r="A19" s="274"/>
      <c r="D19" s="275"/>
      <c r="F19" s="365"/>
      <c r="G19" s="365"/>
      <c r="H19" s="365"/>
      <c r="I19" s="365"/>
      <c r="J19" s="365"/>
      <c r="K19" s="365"/>
      <c r="L19" s="267"/>
      <c r="M19" s="267"/>
      <c r="N19" s="267"/>
    </row>
    <row r="20" spans="1:14" ht="13.8" thickBot="1">
      <c r="A20" s="276"/>
      <c r="B20" s="277"/>
      <c r="C20" s="277"/>
      <c r="D20" s="278"/>
    </row>
    <row r="22" spans="1:14" ht="13.8" thickBot="1">
      <c r="A22" s="279" t="s">
        <v>27</v>
      </c>
      <c r="B22" s="280"/>
      <c r="C22" s="280"/>
      <c r="D22" s="280"/>
    </row>
    <row r="23" spans="1:14">
      <c r="A23" s="281" t="s">
        <v>28</v>
      </c>
    </row>
    <row r="24" spans="1:14">
      <c r="A24" s="282" t="s">
        <v>29</v>
      </c>
    </row>
    <row r="25" spans="1:14">
      <c r="A25" s="282" t="s">
        <v>30</v>
      </c>
    </row>
    <row r="26" spans="1:14">
      <c r="A26" s="282" t="s">
        <v>31</v>
      </c>
    </row>
    <row r="29" spans="1:14">
      <c r="A29" s="282" t="s">
        <v>32</v>
      </c>
    </row>
  </sheetData>
  <mergeCells count="16">
    <mergeCell ref="F18:K18"/>
    <mergeCell ref="F19:K19"/>
    <mergeCell ref="A14:D14"/>
    <mergeCell ref="F14:K14"/>
    <mergeCell ref="A15:D15"/>
    <mergeCell ref="F15:K15"/>
    <mergeCell ref="F16:K16"/>
    <mergeCell ref="A17:D17"/>
    <mergeCell ref="F17:K17"/>
    <mergeCell ref="A13:D13"/>
    <mergeCell ref="F13:K13"/>
    <mergeCell ref="A3:B3"/>
    <mergeCell ref="C3:E3"/>
    <mergeCell ref="C10:E10"/>
    <mergeCell ref="A12:D12"/>
    <mergeCell ref="F12:N12"/>
  </mergeCells>
  <printOptions horizontalCentered="1"/>
  <pageMargins left="0" right="0" top="0.98425196850393704" bottom="0.98425196850393704" header="0.51181102362204722" footer="0.51181102362204722"/>
  <pageSetup paperSize="9" scale="84" orientation="landscape" horizontalDpi="4294967295" verticalDpi="4294967295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icrosoft Equation 3.0" shapeId="9217" r:id="rId4">
          <objectPr defaultSize="0" autoPict="0" r:id="rId5">
            <anchor moveWithCells="1" sizeWithCells="1">
              <from>
                <xdr:col>0</xdr:col>
                <xdr:colOff>304800</xdr:colOff>
                <xdr:row>17</xdr:row>
                <xdr:rowOff>76200</xdr:rowOff>
              </from>
              <to>
                <xdr:col>3</xdr:col>
                <xdr:colOff>441960</xdr:colOff>
                <xdr:row>19</xdr:row>
                <xdr:rowOff>144780</xdr:rowOff>
              </to>
            </anchor>
          </objectPr>
        </oleObject>
      </mc:Choice>
      <mc:Fallback>
        <oleObject progId="Microsoft Equation 3.0" shapeId="921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D198"/>
  <sheetViews>
    <sheetView tabSelected="1" view="pageBreakPreview" topLeftCell="A136" zoomScaleNormal="100" zoomScaleSheetLayoutView="100" workbookViewId="0">
      <selection activeCell="C5" sqref="C5:E5"/>
    </sheetView>
  </sheetViews>
  <sheetFormatPr defaultColWidth="9" defaultRowHeight="14.4"/>
  <cols>
    <col min="1" max="1" width="10" style="10" bestFit="1" customWidth="1"/>
    <col min="2" max="2" width="13" style="10" customWidth="1"/>
    <col min="3" max="3" width="13.19921875" style="10" bestFit="1" customWidth="1"/>
    <col min="4" max="4" width="60" style="10" bestFit="1" customWidth="1"/>
    <col min="5" max="5" width="8.19921875" style="10" bestFit="1" customWidth="1"/>
    <col min="6" max="6" width="13.09765625" style="10" bestFit="1" customWidth="1"/>
    <col min="7" max="7" width="11.8984375" style="10" bestFit="1" customWidth="1"/>
    <col min="8" max="8" width="7.5" style="10" bestFit="1" customWidth="1"/>
    <col min="9" max="9" width="11.8984375" style="10" bestFit="1" customWidth="1"/>
    <col min="10" max="10" width="14.3984375" style="10" bestFit="1" customWidth="1"/>
    <col min="11" max="16384" width="9" style="10"/>
  </cols>
  <sheetData>
    <row r="1" spans="1:30" s="17" customFormat="1" ht="100.5" customHeight="1">
      <c r="A1" s="376"/>
      <c r="B1" s="376"/>
      <c r="C1" s="376"/>
      <c r="D1" s="376"/>
      <c r="E1" s="376"/>
      <c r="F1" s="376"/>
      <c r="G1" s="376"/>
      <c r="H1" s="376"/>
      <c r="I1" s="376"/>
      <c r="J1" s="376"/>
      <c r="K1" s="15"/>
      <c r="L1" s="16"/>
      <c r="M1" s="16"/>
      <c r="N1" s="16"/>
      <c r="O1" s="16"/>
    </row>
    <row r="2" spans="1:30" s="8" customFormat="1" ht="5.25" customHeight="1">
      <c r="A2" s="18"/>
      <c r="B2" s="11"/>
      <c r="C2" s="11"/>
      <c r="D2" s="19"/>
      <c r="E2" s="12"/>
      <c r="F2" s="13"/>
      <c r="G2" s="20"/>
      <c r="K2" s="21"/>
    </row>
    <row r="3" spans="1:30" s="8" customFormat="1" ht="20.25" customHeight="1">
      <c r="A3" s="377" t="str">
        <f>'MEMÓRIA DE CÁLCULO'!A3</f>
        <v>PREFEITURA MUNICIPAL DE PUXINANÃ</v>
      </c>
      <c r="B3" s="377"/>
      <c r="C3" s="377"/>
      <c r="D3" s="377"/>
      <c r="E3" s="377"/>
      <c r="F3" s="377"/>
      <c r="G3" s="377"/>
      <c r="H3" s="377"/>
      <c r="I3" s="377"/>
      <c r="J3" s="377"/>
      <c r="K3" s="21"/>
    </row>
    <row r="4" spans="1:30" s="8" customFormat="1" ht="5.25" customHeight="1">
      <c r="A4" s="18"/>
      <c r="B4" s="11"/>
      <c r="C4" s="11"/>
      <c r="D4" s="19"/>
      <c r="E4" s="12"/>
      <c r="F4" s="13"/>
      <c r="G4" s="20"/>
      <c r="K4" s="21"/>
    </row>
    <row r="5" spans="1:30" s="8" customFormat="1" ht="30" customHeight="1">
      <c r="A5" s="378" t="s">
        <v>69</v>
      </c>
      <c r="B5" s="378"/>
      <c r="C5" s="380" t="str">
        <f>'MEMÓRIA DE CÁLCULO'!C5</f>
        <v>CONSTRUÇÃO DE QUADRA E ACADEMIA DA SAÚDE NO DISTRITO DE PAI DOMINGOS EM PUXINANÃ-PB</v>
      </c>
      <c r="D5" s="380"/>
      <c r="E5" s="380"/>
      <c r="F5" s="29"/>
      <c r="G5" s="382" t="s">
        <v>61</v>
      </c>
      <c r="H5" s="382"/>
      <c r="I5" s="382"/>
      <c r="J5" s="170">
        <f>'CÁLCULO BDI'!$B$14</f>
        <v>0.25</v>
      </c>
      <c r="K5" s="21"/>
    </row>
    <row r="6" spans="1:30" s="70" customFormat="1" ht="18" customHeight="1">
      <c r="A6" s="378" t="s">
        <v>70</v>
      </c>
      <c r="B6" s="378"/>
      <c r="C6" s="380" t="str">
        <f>'MEMÓRIA DE CÁLCULO'!C6</f>
        <v>PUXINANÃ - PB</v>
      </c>
      <c r="D6" s="380"/>
      <c r="E6" s="380"/>
      <c r="F6" s="29"/>
      <c r="G6" s="383" t="s">
        <v>416</v>
      </c>
      <c r="H6" s="383"/>
      <c r="I6" s="383"/>
      <c r="J6" s="170">
        <f>'BDI DIF.'!$B$16</f>
        <v>0.12000746475182145</v>
      </c>
      <c r="K6" s="113"/>
      <c r="Q6" s="114"/>
      <c r="R6" s="114"/>
      <c r="S6" s="114"/>
    </row>
    <row r="7" spans="1:30" s="8" customFormat="1" ht="17.399999999999999">
      <c r="A7" s="18"/>
      <c r="B7" s="11"/>
      <c r="C7" s="11"/>
      <c r="D7" s="19"/>
      <c r="E7" s="12"/>
      <c r="F7" s="13"/>
      <c r="H7"/>
      <c r="I7"/>
      <c r="J7"/>
      <c r="K7" s="23"/>
      <c r="L7" s="22"/>
      <c r="M7" s="22"/>
      <c r="N7" s="22"/>
      <c r="O7" s="22"/>
      <c r="P7" s="22"/>
      <c r="Q7" s="22"/>
      <c r="R7" s="22"/>
      <c r="S7" s="22"/>
    </row>
    <row r="8" spans="1:30" s="8" customFormat="1" ht="5.25" customHeight="1">
      <c r="A8" s="18"/>
      <c r="B8" s="11"/>
      <c r="C8" s="11"/>
      <c r="D8" s="19"/>
      <c r="E8" s="12"/>
      <c r="F8" s="13"/>
      <c r="G8" s="381" t="s">
        <v>58</v>
      </c>
      <c r="H8" s="381"/>
      <c r="I8" s="381"/>
      <c r="J8" s="381"/>
      <c r="K8" s="21"/>
    </row>
    <row r="9" spans="1:30" s="8" customFormat="1" ht="40.5" customHeight="1">
      <c r="A9" s="379" t="s">
        <v>59</v>
      </c>
      <c r="B9" s="379"/>
      <c r="C9" s="380" t="s">
        <v>269</v>
      </c>
      <c r="D9" s="380"/>
      <c r="E9" s="380"/>
      <c r="F9" s="29"/>
      <c r="G9" s="381"/>
      <c r="H9" s="381"/>
      <c r="I9" s="381"/>
      <c r="J9" s="381"/>
      <c r="K9" s="21"/>
    </row>
    <row r="10" spans="1:30" s="8" customFormat="1" ht="23.25" customHeight="1">
      <c r="A10" s="379"/>
      <c r="B10" s="379"/>
      <c r="C10" s="380"/>
      <c r="D10" s="380"/>
      <c r="E10" s="380"/>
      <c r="F10" s="29"/>
      <c r="G10" s="381"/>
      <c r="H10" s="381"/>
      <c r="I10" s="381"/>
      <c r="J10" s="381"/>
      <c r="K10" s="21"/>
    </row>
    <row r="11" spans="1:30" s="17" customFormat="1" ht="10.5" customHeight="1">
      <c r="A11" s="24"/>
      <c r="C11" s="25"/>
      <c r="D11" s="26"/>
      <c r="F11" s="9"/>
      <c r="H11" s="16"/>
      <c r="I11" s="16"/>
      <c r="J11" s="16"/>
      <c r="K11" s="15"/>
      <c r="L11" s="16"/>
      <c r="M11" s="16"/>
      <c r="N11" s="16"/>
      <c r="O11" s="16"/>
      <c r="P11" s="16"/>
      <c r="Q11" s="16"/>
      <c r="R11" s="16"/>
      <c r="S11" s="16"/>
    </row>
    <row r="12" spans="1:30" s="8" customFormat="1" ht="20.25" customHeight="1">
      <c r="A12" s="375" t="s">
        <v>72</v>
      </c>
      <c r="B12" s="375"/>
      <c r="C12" s="375"/>
      <c r="D12" s="375"/>
      <c r="E12" s="375"/>
      <c r="F12" s="375"/>
      <c r="G12" s="375"/>
      <c r="H12" s="375"/>
      <c r="I12" s="375"/>
      <c r="J12" s="375"/>
      <c r="K12" s="21"/>
    </row>
    <row r="13" spans="1:30" s="1" customFormat="1" ht="5.0999999999999996" customHeight="1">
      <c r="A13" s="7"/>
      <c r="B13" s="374"/>
      <c r="C13" s="374"/>
      <c r="D13" s="374"/>
      <c r="E13" s="374"/>
      <c r="F13" s="374"/>
      <c r="G13" s="374"/>
      <c r="K13" s="3"/>
    </row>
    <row r="14" spans="1:30" customFormat="1" ht="27.6">
      <c r="A14" s="135" t="s">
        <v>9</v>
      </c>
      <c r="B14" s="135" t="s">
        <v>51</v>
      </c>
      <c r="C14" s="135" t="s">
        <v>52</v>
      </c>
      <c r="D14" s="135" t="s">
        <v>48</v>
      </c>
      <c r="E14" s="135" t="s">
        <v>53</v>
      </c>
      <c r="F14" s="135" t="s">
        <v>54</v>
      </c>
      <c r="G14" s="135" t="s">
        <v>55</v>
      </c>
      <c r="H14" s="135" t="s">
        <v>518</v>
      </c>
      <c r="I14" s="135" t="s">
        <v>56</v>
      </c>
      <c r="J14" s="135" t="s">
        <v>5</v>
      </c>
    </row>
    <row r="15" spans="1:30" s="1" customFormat="1" ht="5.0999999999999996" customHeight="1">
      <c r="A15" s="7"/>
      <c r="B15" s="374"/>
      <c r="C15" s="374"/>
      <c r="D15" s="374"/>
      <c r="E15" s="374"/>
      <c r="F15" s="374"/>
      <c r="G15" s="374"/>
      <c r="K15" s="3"/>
    </row>
    <row r="16" spans="1:30" s="120" customFormat="1" ht="15.6">
      <c r="A16" s="117" t="s">
        <v>187</v>
      </c>
      <c r="B16" s="118" t="s">
        <v>136</v>
      </c>
      <c r="C16" s="118"/>
      <c r="D16" s="118"/>
      <c r="E16" s="118"/>
      <c r="F16" s="118"/>
      <c r="G16" s="118"/>
      <c r="H16" s="118"/>
      <c r="I16" s="118"/>
      <c r="J16" s="119">
        <v>11459.35</v>
      </c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</row>
    <row r="17" spans="1:30" s="120" customFormat="1" ht="30">
      <c r="A17" s="129" t="s">
        <v>10</v>
      </c>
      <c r="B17" s="130" t="s">
        <v>271</v>
      </c>
      <c r="C17" s="130" t="s">
        <v>188</v>
      </c>
      <c r="D17" s="129" t="s">
        <v>519</v>
      </c>
      <c r="E17" s="130" t="s">
        <v>189</v>
      </c>
      <c r="F17" s="131">
        <v>8</v>
      </c>
      <c r="G17" s="132">
        <v>382.96</v>
      </c>
      <c r="H17" s="131">
        <v>25</v>
      </c>
      <c r="I17" s="132">
        <v>478.7</v>
      </c>
      <c r="J17" s="132">
        <v>3829.6</v>
      </c>
    </row>
    <row r="18" spans="1:30" s="120" customFormat="1" ht="30">
      <c r="A18" s="129" t="s">
        <v>274</v>
      </c>
      <c r="B18" s="130" t="s">
        <v>520</v>
      </c>
      <c r="C18" s="130" t="s">
        <v>192</v>
      </c>
      <c r="D18" s="129" t="s">
        <v>521</v>
      </c>
      <c r="E18" s="130" t="s">
        <v>189</v>
      </c>
      <c r="F18" s="131">
        <v>475.67</v>
      </c>
      <c r="G18" s="132">
        <v>4.25</v>
      </c>
      <c r="H18" s="131">
        <v>25</v>
      </c>
      <c r="I18" s="132">
        <v>5.31</v>
      </c>
      <c r="J18" s="132">
        <v>2525.81</v>
      </c>
    </row>
    <row r="19" spans="1:30" s="120" customFormat="1" ht="45">
      <c r="A19" s="129" t="s">
        <v>276</v>
      </c>
      <c r="B19" s="130" t="s">
        <v>186</v>
      </c>
      <c r="C19" s="130" t="s">
        <v>188</v>
      </c>
      <c r="D19" s="129" t="s">
        <v>94</v>
      </c>
      <c r="E19" s="130" t="s">
        <v>189</v>
      </c>
      <c r="F19" s="131">
        <v>475.67</v>
      </c>
      <c r="G19" s="132">
        <v>8.58</v>
      </c>
      <c r="H19" s="131">
        <v>25</v>
      </c>
      <c r="I19" s="132">
        <v>10.73</v>
      </c>
      <c r="J19" s="132">
        <v>5103.9399999999996</v>
      </c>
    </row>
    <row r="20" spans="1:30" s="120" customFormat="1" ht="15.6">
      <c r="A20" s="117" t="s">
        <v>190</v>
      </c>
      <c r="B20" s="118" t="s">
        <v>294</v>
      </c>
      <c r="C20" s="118"/>
      <c r="D20" s="118"/>
      <c r="E20" s="118"/>
      <c r="F20" s="118"/>
      <c r="G20" s="118"/>
      <c r="H20" s="118"/>
      <c r="I20" s="118"/>
      <c r="J20" s="119">
        <v>16837.400000000001</v>
      </c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1"/>
      <c r="AB20" s="121"/>
      <c r="AC20" s="121"/>
      <c r="AD20" s="121"/>
    </row>
    <row r="21" spans="1:30" s="120" customFormat="1" ht="30">
      <c r="A21" s="129" t="s">
        <v>63</v>
      </c>
      <c r="B21" s="130" t="s">
        <v>191</v>
      </c>
      <c r="C21" s="130" t="s">
        <v>192</v>
      </c>
      <c r="D21" s="129" t="s">
        <v>193</v>
      </c>
      <c r="E21" s="130" t="s">
        <v>194</v>
      </c>
      <c r="F21" s="131">
        <v>47.56</v>
      </c>
      <c r="G21" s="132">
        <v>79</v>
      </c>
      <c r="H21" s="131">
        <v>25</v>
      </c>
      <c r="I21" s="132">
        <v>98.75</v>
      </c>
      <c r="J21" s="132">
        <v>4696.55</v>
      </c>
    </row>
    <row r="22" spans="1:30" s="120" customFormat="1" ht="45">
      <c r="A22" s="129" t="s">
        <v>64</v>
      </c>
      <c r="B22" s="130" t="s">
        <v>90</v>
      </c>
      <c r="C22" s="130" t="s">
        <v>192</v>
      </c>
      <c r="D22" s="129" t="s">
        <v>195</v>
      </c>
      <c r="E22" s="130" t="s">
        <v>189</v>
      </c>
      <c r="F22" s="131">
        <v>87.54</v>
      </c>
      <c r="G22" s="132">
        <v>2.87</v>
      </c>
      <c r="H22" s="131">
        <v>25</v>
      </c>
      <c r="I22" s="132">
        <v>3.59</v>
      </c>
      <c r="J22" s="132">
        <v>314.27</v>
      </c>
    </row>
    <row r="23" spans="1:30" s="120" customFormat="1" ht="30">
      <c r="A23" s="129" t="s">
        <v>65</v>
      </c>
      <c r="B23" s="130" t="s">
        <v>81</v>
      </c>
      <c r="C23" s="130" t="s">
        <v>192</v>
      </c>
      <c r="D23" s="129" t="s">
        <v>196</v>
      </c>
      <c r="E23" s="130" t="s">
        <v>194</v>
      </c>
      <c r="F23" s="131">
        <v>37.869999999999997</v>
      </c>
      <c r="G23" s="132">
        <v>23.57</v>
      </c>
      <c r="H23" s="131">
        <v>25</v>
      </c>
      <c r="I23" s="132">
        <v>29.46</v>
      </c>
      <c r="J23" s="132">
        <v>1115.6500000000001</v>
      </c>
    </row>
    <row r="24" spans="1:30" s="120" customFormat="1" ht="30">
      <c r="A24" s="129" t="s">
        <v>425</v>
      </c>
      <c r="B24" s="130" t="s">
        <v>522</v>
      </c>
      <c r="C24" s="130" t="s">
        <v>192</v>
      </c>
      <c r="D24" s="129" t="s">
        <v>523</v>
      </c>
      <c r="E24" s="130" t="s">
        <v>194</v>
      </c>
      <c r="F24" s="131">
        <v>134.36000000000001</v>
      </c>
      <c r="G24" s="132">
        <v>37.35</v>
      </c>
      <c r="H24" s="131">
        <v>12</v>
      </c>
      <c r="I24" s="132">
        <v>41.83</v>
      </c>
      <c r="J24" s="132">
        <v>5620.28</v>
      </c>
    </row>
    <row r="25" spans="1:30" s="120" customFormat="1" ht="45">
      <c r="A25" s="129" t="s">
        <v>281</v>
      </c>
      <c r="B25" s="130" t="s">
        <v>524</v>
      </c>
      <c r="C25" s="130" t="s">
        <v>192</v>
      </c>
      <c r="D25" s="129" t="s">
        <v>525</v>
      </c>
      <c r="E25" s="130" t="s">
        <v>194</v>
      </c>
      <c r="F25" s="131">
        <v>134.36000000000001</v>
      </c>
      <c r="G25" s="132">
        <v>11.03</v>
      </c>
      <c r="H25" s="131">
        <v>25</v>
      </c>
      <c r="I25" s="132">
        <v>13.79</v>
      </c>
      <c r="J25" s="132">
        <v>1852.82</v>
      </c>
    </row>
    <row r="26" spans="1:30" s="120" customFormat="1" ht="45">
      <c r="A26" s="129" t="s">
        <v>284</v>
      </c>
      <c r="B26" s="130" t="s">
        <v>526</v>
      </c>
      <c r="C26" s="130" t="s">
        <v>192</v>
      </c>
      <c r="D26" s="129" t="s">
        <v>527</v>
      </c>
      <c r="E26" s="130" t="s">
        <v>528</v>
      </c>
      <c r="F26" s="131">
        <v>856.57</v>
      </c>
      <c r="G26" s="132">
        <v>3.02</v>
      </c>
      <c r="H26" s="131">
        <v>25</v>
      </c>
      <c r="I26" s="132">
        <v>3.78</v>
      </c>
      <c r="J26" s="132">
        <v>3237.83</v>
      </c>
    </row>
    <row r="27" spans="1:30" s="120" customFormat="1" ht="15.6">
      <c r="A27" s="117" t="s">
        <v>200</v>
      </c>
      <c r="B27" s="118" t="s">
        <v>409</v>
      </c>
      <c r="C27" s="118"/>
      <c r="D27" s="118"/>
      <c r="E27" s="118"/>
      <c r="F27" s="118"/>
      <c r="G27" s="118"/>
      <c r="H27" s="118"/>
      <c r="I27" s="118"/>
      <c r="J27" s="119">
        <v>49681.67</v>
      </c>
      <c r="K27" s="121"/>
      <c r="L27" s="121"/>
      <c r="M27" s="121"/>
      <c r="N27" s="121"/>
      <c r="O27" s="121"/>
      <c r="P27" s="121"/>
      <c r="Q27" s="121"/>
      <c r="R27" s="121"/>
      <c r="S27" s="121"/>
      <c r="T27" s="121"/>
      <c r="U27" s="121"/>
      <c r="V27" s="121"/>
      <c r="W27" s="121"/>
      <c r="X27" s="121"/>
      <c r="Y27" s="121"/>
      <c r="Z27" s="121"/>
      <c r="AA27" s="121"/>
      <c r="AB27" s="121"/>
      <c r="AC27" s="121"/>
      <c r="AD27" s="121"/>
    </row>
    <row r="28" spans="1:30" s="120" customFormat="1" ht="45">
      <c r="A28" s="129" t="s">
        <v>126</v>
      </c>
      <c r="B28" s="130" t="s">
        <v>529</v>
      </c>
      <c r="C28" s="130" t="s">
        <v>192</v>
      </c>
      <c r="D28" s="129" t="s">
        <v>530</v>
      </c>
      <c r="E28" s="130" t="s">
        <v>189</v>
      </c>
      <c r="F28" s="131">
        <v>43.34</v>
      </c>
      <c r="G28" s="132">
        <v>36.729999999999997</v>
      </c>
      <c r="H28" s="131">
        <v>25</v>
      </c>
      <c r="I28" s="132">
        <v>45.91</v>
      </c>
      <c r="J28" s="132">
        <v>1989.74</v>
      </c>
    </row>
    <row r="29" spans="1:30" s="120" customFormat="1" ht="45">
      <c r="A29" s="129" t="s">
        <v>127</v>
      </c>
      <c r="B29" s="130" t="s">
        <v>214</v>
      </c>
      <c r="C29" s="130" t="s">
        <v>192</v>
      </c>
      <c r="D29" s="129" t="s">
        <v>215</v>
      </c>
      <c r="E29" s="130" t="s">
        <v>189</v>
      </c>
      <c r="F29" s="131">
        <v>3.89</v>
      </c>
      <c r="G29" s="132">
        <v>88.73</v>
      </c>
      <c r="H29" s="131">
        <v>25</v>
      </c>
      <c r="I29" s="132">
        <v>110.91</v>
      </c>
      <c r="J29" s="132">
        <v>431.44</v>
      </c>
    </row>
    <row r="30" spans="1:30" s="120" customFormat="1" ht="45">
      <c r="A30" s="129" t="s">
        <v>129</v>
      </c>
      <c r="B30" s="130" t="s">
        <v>531</v>
      </c>
      <c r="C30" s="130" t="s">
        <v>192</v>
      </c>
      <c r="D30" s="129" t="s">
        <v>532</v>
      </c>
      <c r="E30" s="130" t="s">
        <v>189</v>
      </c>
      <c r="F30" s="131">
        <v>37</v>
      </c>
      <c r="G30" s="132">
        <v>118.1</v>
      </c>
      <c r="H30" s="131">
        <v>25</v>
      </c>
      <c r="I30" s="132">
        <v>147.63</v>
      </c>
      <c r="J30" s="132">
        <v>5462.31</v>
      </c>
    </row>
    <row r="31" spans="1:30" s="120" customFormat="1" ht="60">
      <c r="A31" s="129" t="s">
        <v>130</v>
      </c>
      <c r="B31" s="130" t="s">
        <v>95</v>
      </c>
      <c r="C31" s="130" t="s">
        <v>192</v>
      </c>
      <c r="D31" s="129" t="s">
        <v>202</v>
      </c>
      <c r="E31" s="130" t="s">
        <v>189</v>
      </c>
      <c r="F31" s="131">
        <v>14.75</v>
      </c>
      <c r="G31" s="132">
        <v>114.48</v>
      </c>
      <c r="H31" s="131">
        <v>25</v>
      </c>
      <c r="I31" s="132">
        <v>143.1</v>
      </c>
      <c r="J31" s="132">
        <v>2110.73</v>
      </c>
    </row>
    <row r="32" spans="1:30" s="120" customFormat="1" ht="45">
      <c r="A32" s="129" t="s">
        <v>458</v>
      </c>
      <c r="B32" s="130" t="s">
        <v>533</v>
      </c>
      <c r="C32" s="130" t="s">
        <v>192</v>
      </c>
      <c r="D32" s="129" t="s">
        <v>534</v>
      </c>
      <c r="E32" s="130" t="s">
        <v>189</v>
      </c>
      <c r="F32" s="131">
        <v>20.73</v>
      </c>
      <c r="G32" s="132">
        <v>141.65</v>
      </c>
      <c r="H32" s="131">
        <v>25</v>
      </c>
      <c r="I32" s="132">
        <v>177.06</v>
      </c>
      <c r="J32" s="132">
        <v>3670.45</v>
      </c>
    </row>
    <row r="33" spans="1:30" s="120" customFormat="1" ht="45">
      <c r="A33" s="129" t="s">
        <v>459</v>
      </c>
      <c r="B33" s="130" t="s">
        <v>535</v>
      </c>
      <c r="C33" s="130" t="s">
        <v>192</v>
      </c>
      <c r="D33" s="129" t="s">
        <v>536</v>
      </c>
      <c r="E33" s="130" t="s">
        <v>194</v>
      </c>
      <c r="F33" s="131">
        <v>7.8</v>
      </c>
      <c r="G33" s="132">
        <v>468.28</v>
      </c>
      <c r="H33" s="131">
        <v>25</v>
      </c>
      <c r="I33" s="132">
        <v>585.35</v>
      </c>
      <c r="J33" s="132">
        <v>4565.7299999999996</v>
      </c>
    </row>
    <row r="34" spans="1:30" s="120" customFormat="1" ht="45">
      <c r="A34" s="129" t="s">
        <v>460</v>
      </c>
      <c r="B34" s="130" t="s">
        <v>244</v>
      </c>
      <c r="C34" s="130" t="s">
        <v>192</v>
      </c>
      <c r="D34" s="129" t="s">
        <v>537</v>
      </c>
      <c r="E34" s="130" t="s">
        <v>194</v>
      </c>
      <c r="F34" s="131">
        <v>7.8</v>
      </c>
      <c r="G34" s="132">
        <v>272.41000000000003</v>
      </c>
      <c r="H34" s="131">
        <v>25</v>
      </c>
      <c r="I34" s="132">
        <v>340.51</v>
      </c>
      <c r="J34" s="132">
        <v>2655.98</v>
      </c>
    </row>
    <row r="35" spans="1:30" s="120" customFormat="1" ht="30">
      <c r="A35" s="129" t="s">
        <v>461</v>
      </c>
      <c r="B35" s="130" t="s">
        <v>538</v>
      </c>
      <c r="C35" s="130" t="s">
        <v>192</v>
      </c>
      <c r="D35" s="129" t="s">
        <v>539</v>
      </c>
      <c r="E35" s="130" t="s">
        <v>197</v>
      </c>
      <c r="F35" s="131">
        <v>33.6</v>
      </c>
      <c r="G35" s="132">
        <v>18.47</v>
      </c>
      <c r="H35" s="131">
        <v>25</v>
      </c>
      <c r="I35" s="132">
        <v>23.09</v>
      </c>
      <c r="J35" s="132">
        <v>775.82</v>
      </c>
    </row>
    <row r="36" spans="1:30" s="120" customFormat="1" ht="30">
      <c r="A36" s="129" t="s">
        <v>462</v>
      </c>
      <c r="B36" s="130" t="s">
        <v>540</v>
      </c>
      <c r="C36" s="130" t="s">
        <v>192</v>
      </c>
      <c r="D36" s="129" t="s">
        <v>541</v>
      </c>
      <c r="E36" s="130" t="s">
        <v>197</v>
      </c>
      <c r="F36" s="131">
        <v>157.68</v>
      </c>
      <c r="G36" s="132">
        <v>15</v>
      </c>
      <c r="H36" s="131">
        <v>25</v>
      </c>
      <c r="I36" s="132">
        <v>18.75</v>
      </c>
      <c r="J36" s="132">
        <v>2956.5</v>
      </c>
    </row>
    <row r="37" spans="1:30" s="120" customFormat="1" ht="45">
      <c r="A37" s="129" t="s">
        <v>463</v>
      </c>
      <c r="B37" s="130" t="s">
        <v>217</v>
      </c>
      <c r="C37" s="130" t="s">
        <v>192</v>
      </c>
      <c r="D37" s="129" t="s">
        <v>218</v>
      </c>
      <c r="E37" s="130" t="s">
        <v>197</v>
      </c>
      <c r="F37" s="131">
        <v>13.56</v>
      </c>
      <c r="G37" s="132">
        <v>13.18</v>
      </c>
      <c r="H37" s="131">
        <v>25</v>
      </c>
      <c r="I37" s="132">
        <v>16.48</v>
      </c>
      <c r="J37" s="132">
        <v>223.47</v>
      </c>
    </row>
    <row r="38" spans="1:30" s="120" customFormat="1" ht="45">
      <c r="A38" s="129" t="s">
        <v>464</v>
      </c>
      <c r="B38" s="130" t="s">
        <v>97</v>
      </c>
      <c r="C38" s="130" t="s">
        <v>192</v>
      </c>
      <c r="D38" s="129" t="s">
        <v>219</v>
      </c>
      <c r="E38" s="130" t="s">
        <v>197</v>
      </c>
      <c r="F38" s="131">
        <v>71.98</v>
      </c>
      <c r="G38" s="132">
        <v>10.43</v>
      </c>
      <c r="H38" s="131">
        <v>25</v>
      </c>
      <c r="I38" s="132">
        <v>13.04</v>
      </c>
      <c r="J38" s="132">
        <v>938.62</v>
      </c>
    </row>
    <row r="39" spans="1:30" s="120" customFormat="1" ht="45">
      <c r="A39" s="129" t="s">
        <v>465</v>
      </c>
      <c r="B39" s="130" t="s">
        <v>542</v>
      </c>
      <c r="C39" s="130" t="s">
        <v>192</v>
      </c>
      <c r="D39" s="129" t="s">
        <v>543</v>
      </c>
      <c r="E39" s="130" t="s">
        <v>227</v>
      </c>
      <c r="F39" s="131">
        <v>139.54</v>
      </c>
      <c r="G39" s="132">
        <v>55.64</v>
      </c>
      <c r="H39" s="131">
        <v>25</v>
      </c>
      <c r="I39" s="132">
        <v>69.55</v>
      </c>
      <c r="J39" s="132">
        <v>9705.01</v>
      </c>
    </row>
    <row r="40" spans="1:30" s="120" customFormat="1" ht="60">
      <c r="A40" s="129" t="s">
        <v>466</v>
      </c>
      <c r="B40" s="130" t="s">
        <v>544</v>
      </c>
      <c r="C40" s="130" t="s">
        <v>192</v>
      </c>
      <c r="D40" s="129" t="s">
        <v>545</v>
      </c>
      <c r="E40" s="130" t="s">
        <v>189</v>
      </c>
      <c r="F40" s="131">
        <v>22.62</v>
      </c>
      <c r="G40" s="132">
        <v>130.96</v>
      </c>
      <c r="H40" s="131">
        <v>25</v>
      </c>
      <c r="I40" s="132">
        <v>163.69999999999999</v>
      </c>
      <c r="J40" s="132">
        <v>3702.89</v>
      </c>
    </row>
    <row r="41" spans="1:30" s="120" customFormat="1" ht="30">
      <c r="A41" s="129" t="s">
        <v>467</v>
      </c>
      <c r="B41" s="130" t="s">
        <v>198</v>
      </c>
      <c r="C41" s="130" t="s">
        <v>192</v>
      </c>
      <c r="D41" s="129" t="s">
        <v>199</v>
      </c>
      <c r="E41" s="130" t="s">
        <v>189</v>
      </c>
      <c r="F41" s="131">
        <v>174.36</v>
      </c>
      <c r="G41" s="132">
        <v>48.14</v>
      </c>
      <c r="H41" s="131">
        <v>25</v>
      </c>
      <c r="I41" s="132">
        <v>60.18</v>
      </c>
      <c r="J41" s="132">
        <v>10492.98</v>
      </c>
    </row>
    <row r="42" spans="1:30" s="120" customFormat="1" ht="15.6">
      <c r="A42" s="117" t="s">
        <v>213</v>
      </c>
      <c r="B42" s="118" t="s">
        <v>335</v>
      </c>
      <c r="C42" s="118"/>
      <c r="D42" s="118"/>
      <c r="E42" s="118"/>
      <c r="F42" s="118"/>
      <c r="G42" s="118"/>
      <c r="H42" s="118"/>
      <c r="I42" s="118"/>
      <c r="J42" s="119">
        <v>4983.8</v>
      </c>
      <c r="K42" s="121"/>
      <c r="L42" s="121"/>
      <c r="M42" s="121"/>
      <c r="N42" s="121"/>
      <c r="O42" s="121"/>
      <c r="P42" s="121"/>
      <c r="Q42" s="121"/>
      <c r="R42" s="121"/>
      <c r="S42" s="121"/>
      <c r="T42" s="121"/>
      <c r="U42" s="121"/>
      <c r="V42" s="121"/>
      <c r="W42" s="121"/>
      <c r="X42" s="121"/>
      <c r="Y42" s="121"/>
      <c r="Z42" s="121"/>
      <c r="AA42" s="121"/>
      <c r="AB42" s="121"/>
      <c r="AC42" s="121"/>
      <c r="AD42" s="121"/>
    </row>
    <row r="43" spans="1:30" s="120" customFormat="1" ht="15.6">
      <c r="A43" s="117" t="s">
        <v>139</v>
      </c>
      <c r="B43" s="118" t="s">
        <v>388</v>
      </c>
      <c r="C43" s="118"/>
      <c r="D43" s="118"/>
      <c r="E43" s="118"/>
      <c r="F43" s="118"/>
      <c r="G43" s="118"/>
      <c r="H43" s="118"/>
      <c r="I43" s="118"/>
      <c r="J43" s="119">
        <v>4190.91</v>
      </c>
      <c r="K43" s="121"/>
      <c r="L43" s="121"/>
      <c r="M43" s="121"/>
      <c r="N43" s="121"/>
      <c r="O43" s="121"/>
      <c r="P43" s="121"/>
      <c r="Q43" s="121"/>
      <c r="R43" s="121"/>
      <c r="S43" s="121"/>
      <c r="T43" s="121"/>
      <c r="U43" s="121"/>
      <c r="V43" s="121"/>
      <c r="W43" s="121"/>
      <c r="X43" s="121"/>
      <c r="Y43" s="121"/>
      <c r="Z43" s="121"/>
      <c r="AA43" s="121"/>
      <c r="AB43" s="121"/>
      <c r="AC43" s="121"/>
      <c r="AD43" s="121"/>
    </row>
    <row r="44" spans="1:30" s="120" customFormat="1" ht="60">
      <c r="A44" s="129" t="s">
        <v>468</v>
      </c>
      <c r="B44" s="130" t="s">
        <v>546</v>
      </c>
      <c r="C44" s="130" t="s">
        <v>192</v>
      </c>
      <c r="D44" s="129" t="s">
        <v>547</v>
      </c>
      <c r="E44" s="130" t="s">
        <v>189</v>
      </c>
      <c r="F44" s="131">
        <v>15.46</v>
      </c>
      <c r="G44" s="132">
        <v>81.37</v>
      </c>
      <c r="H44" s="131">
        <v>25</v>
      </c>
      <c r="I44" s="132">
        <v>101.71</v>
      </c>
      <c r="J44" s="132">
        <v>1572.44</v>
      </c>
    </row>
    <row r="45" spans="1:30" s="120" customFormat="1" ht="45">
      <c r="A45" s="129" t="s">
        <v>469</v>
      </c>
      <c r="B45" s="130" t="s">
        <v>548</v>
      </c>
      <c r="C45" s="130" t="s">
        <v>192</v>
      </c>
      <c r="D45" s="129" t="s">
        <v>549</v>
      </c>
      <c r="E45" s="130" t="s">
        <v>227</v>
      </c>
      <c r="F45" s="131">
        <v>16.75</v>
      </c>
      <c r="G45" s="132">
        <v>52.28</v>
      </c>
      <c r="H45" s="131">
        <v>25</v>
      </c>
      <c r="I45" s="132">
        <v>65.349999999999994</v>
      </c>
      <c r="J45" s="132">
        <v>1094.6099999999999</v>
      </c>
    </row>
    <row r="46" spans="1:30" s="120" customFormat="1" ht="45">
      <c r="A46" s="129" t="s">
        <v>470</v>
      </c>
      <c r="B46" s="130" t="s">
        <v>535</v>
      </c>
      <c r="C46" s="130" t="s">
        <v>192</v>
      </c>
      <c r="D46" s="129" t="s">
        <v>536</v>
      </c>
      <c r="E46" s="130" t="s">
        <v>194</v>
      </c>
      <c r="F46" s="131">
        <v>0.66</v>
      </c>
      <c r="G46" s="132">
        <v>468.28</v>
      </c>
      <c r="H46" s="131">
        <v>25</v>
      </c>
      <c r="I46" s="132">
        <v>585.35</v>
      </c>
      <c r="J46" s="132">
        <v>386.33</v>
      </c>
    </row>
    <row r="47" spans="1:30" s="120" customFormat="1" ht="45">
      <c r="A47" s="129" t="s">
        <v>471</v>
      </c>
      <c r="B47" s="130" t="s">
        <v>244</v>
      </c>
      <c r="C47" s="130" t="s">
        <v>192</v>
      </c>
      <c r="D47" s="129" t="s">
        <v>537</v>
      </c>
      <c r="E47" s="130" t="s">
        <v>194</v>
      </c>
      <c r="F47" s="131">
        <v>0.66</v>
      </c>
      <c r="G47" s="132">
        <v>272.41000000000003</v>
      </c>
      <c r="H47" s="131">
        <v>25</v>
      </c>
      <c r="I47" s="132">
        <v>340.51</v>
      </c>
      <c r="J47" s="132">
        <v>224.74</v>
      </c>
    </row>
    <row r="48" spans="1:30" s="120" customFormat="1" ht="45">
      <c r="A48" s="129" t="s">
        <v>472</v>
      </c>
      <c r="B48" s="130" t="s">
        <v>217</v>
      </c>
      <c r="C48" s="130" t="s">
        <v>192</v>
      </c>
      <c r="D48" s="129" t="s">
        <v>218</v>
      </c>
      <c r="E48" s="130" t="s">
        <v>197</v>
      </c>
      <c r="F48" s="131">
        <v>11.33</v>
      </c>
      <c r="G48" s="132">
        <v>13.18</v>
      </c>
      <c r="H48" s="131">
        <v>25</v>
      </c>
      <c r="I48" s="132">
        <v>16.48</v>
      </c>
      <c r="J48" s="132">
        <v>186.72</v>
      </c>
    </row>
    <row r="49" spans="1:30" s="120" customFormat="1" ht="45">
      <c r="A49" s="129" t="s">
        <v>473</v>
      </c>
      <c r="B49" s="130" t="s">
        <v>97</v>
      </c>
      <c r="C49" s="130" t="s">
        <v>192</v>
      </c>
      <c r="D49" s="129" t="s">
        <v>219</v>
      </c>
      <c r="E49" s="130" t="s">
        <v>197</v>
      </c>
      <c r="F49" s="131">
        <v>55.68</v>
      </c>
      <c r="G49" s="132">
        <v>10.43</v>
      </c>
      <c r="H49" s="131">
        <v>25</v>
      </c>
      <c r="I49" s="132">
        <v>13.04</v>
      </c>
      <c r="J49" s="132">
        <v>726.07</v>
      </c>
    </row>
    <row r="50" spans="1:30" s="120" customFormat="1" ht="15.6">
      <c r="A50" s="117" t="s">
        <v>140</v>
      </c>
      <c r="B50" s="118" t="s">
        <v>392</v>
      </c>
      <c r="C50" s="118"/>
      <c r="D50" s="118"/>
      <c r="E50" s="118"/>
      <c r="F50" s="118"/>
      <c r="G50" s="118"/>
      <c r="H50" s="118"/>
      <c r="I50" s="118"/>
      <c r="J50" s="119">
        <v>792.89</v>
      </c>
      <c r="K50" s="121"/>
      <c r="L50" s="121"/>
      <c r="M50" s="121"/>
      <c r="N50" s="121"/>
      <c r="O50" s="121"/>
      <c r="P50" s="121"/>
      <c r="Q50" s="121"/>
      <c r="R50" s="121"/>
      <c r="S50" s="121"/>
      <c r="T50" s="121"/>
      <c r="U50" s="121"/>
      <c r="V50" s="121"/>
      <c r="W50" s="121"/>
      <c r="X50" s="121"/>
      <c r="Y50" s="121"/>
      <c r="Z50" s="121"/>
      <c r="AA50" s="121"/>
      <c r="AB50" s="121"/>
      <c r="AC50" s="121"/>
      <c r="AD50" s="121"/>
    </row>
    <row r="51" spans="1:30" s="120" customFormat="1" ht="30">
      <c r="A51" s="129" t="s">
        <v>474</v>
      </c>
      <c r="B51" s="130" t="s">
        <v>203</v>
      </c>
      <c r="C51" s="130" t="s">
        <v>192</v>
      </c>
      <c r="D51" s="129" t="s">
        <v>204</v>
      </c>
      <c r="E51" s="130" t="s">
        <v>189</v>
      </c>
      <c r="F51" s="131">
        <v>0.48</v>
      </c>
      <c r="G51" s="132">
        <v>29.75</v>
      </c>
      <c r="H51" s="131">
        <v>25</v>
      </c>
      <c r="I51" s="132">
        <v>37.19</v>
      </c>
      <c r="J51" s="132">
        <v>17.850000000000001</v>
      </c>
    </row>
    <row r="52" spans="1:30" s="120" customFormat="1" ht="45">
      <c r="A52" s="129" t="s">
        <v>475</v>
      </c>
      <c r="B52" s="130" t="s">
        <v>550</v>
      </c>
      <c r="C52" s="130" t="s">
        <v>192</v>
      </c>
      <c r="D52" s="129" t="s">
        <v>551</v>
      </c>
      <c r="E52" s="130" t="s">
        <v>194</v>
      </c>
      <c r="F52" s="131">
        <v>2.36</v>
      </c>
      <c r="G52" s="132">
        <v>19.66</v>
      </c>
      <c r="H52" s="131">
        <v>25</v>
      </c>
      <c r="I52" s="132">
        <v>24.58</v>
      </c>
      <c r="J52" s="132">
        <v>58.01</v>
      </c>
    </row>
    <row r="53" spans="1:30" s="120" customFormat="1" ht="45">
      <c r="A53" s="129" t="s">
        <v>476</v>
      </c>
      <c r="B53" s="130" t="s">
        <v>535</v>
      </c>
      <c r="C53" s="130" t="s">
        <v>192</v>
      </c>
      <c r="D53" s="129" t="s">
        <v>536</v>
      </c>
      <c r="E53" s="130" t="s">
        <v>194</v>
      </c>
      <c r="F53" s="131">
        <v>0.11</v>
      </c>
      <c r="G53" s="132">
        <v>468.28</v>
      </c>
      <c r="H53" s="131">
        <v>25</v>
      </c>
      <c r="I53" s="132">
        <v>585.35</v>
      </c>
      <c r="J53" s="132">
        <v>64.39</v>
      </c>
    </row>
    <row r="54" spans="1:30" s="120" customFormat="1" ht="45">
      <c r="A54" s="129" t="s">
        <v>477</v>
      </c>
      <c r="B54" s="130" t="s">
        <v>244</v>
      </c>
      <c r="C54" s="130" t="s">
        <v>192</v>
      </c>
      <c r="D54" s="129" t="s">
        <v>537</v>
      </c>
      <c r="E54" s="130" t="s">
        <v>194</v>
      </c>
      <c r="F54" s="131">
        <v>0.11</v>
      </c>
      <c r="G54" s="132">
        <v>272.41000000000003</v>
      </c>
      <c r="H54" s="131">
        <v>25</v>
      </c>
      <c r="I54" s="132">
        <v>340.51</v>
      </c>
      <c r="J54" s="132">
        <v>37.46</v>
      </c>
    </row>
    <row r="55" spans="1:30" s="120" customFormat="1" ht="45">
      <c r="A55" s="129" t="s">
        <v>478</v>
      </c>
      <c r="B55" s="130" t="s">
        <v>110</v>
      </c>
      <c r="C55" s="130" t="s">
        <v>192</v>
      </c>
      <c r="D55" s="129" t="s">
        <v>223</v>
      </c>
      <c r="E55" s="130" t="s">
        <v>197</v>
      </c>
      <c r="F55" s="131">
        <v>32.340000000000003</v>
      </c>
      <c r="G55" s="132">
        <v>12.42</v>
      </c>
      <c r="H55" s="131">
        <v>25</v>
      </c>
      <c r="I55" s="132">
        <v>15.53</v>
      </c>
      <c r="J55" s="132">
        <v>502.24</v>
      </c>
    </row>
    <row r="56" spans="1:30" s="120" customFormat="1" ht="30">
      <c r="A56" s="129" t="s">
        <v>479</v>
      </c>
      <c r="B56" s="130" t="s">
        <v>552</v>
      </c>
      <c r="C56" s="130" t="s">
        <v>192</v>
      </c>
      <c r="D56" s="129" t="s">
        <v>553</v>
      </c>
      <c r="E56" s="130" t="s">
        <v>189</v>
      </c>
      <c r="F56" s="131">
        <v>1.58</v>
      </c>
      <c r="G56" s="132">
        <v>57.18</v>
      </c>
      <c r="H56" s="131">
        <v>25</v>
      </c>
      <c r="I56" s="132">
        <v>71.48</v>
      </c>
      <c r="J56" s="132">
        <v>112.94</v>
      </c>
    </row>
    <row r="57" spans="1:30" s="120" customFormat="1" ht="15.6">
      <c r="A57" s="117" t="s">
        <v>216</v>
      </c>
      <c r="B57" s="118" t="s">
        <v>314</v>
      </c>
      <c r="C57" s="118"/>
      <c r="D57" s="118"/>
      <c r="E57" s="118"/>
      <c r="F57" s="118"/>
      <c r="G57" s="118"/>
      <c r="H57" s="118"/>
      <c r="I57" s="118"/>
      <c r="J57" s="119">
        <v>83229.429999999993</v>
      </c>
      <c r="K57" s="121"/>
      <c r="L57" s="121"/>
      <c r="M57" s="121"/>
      <c r="N57" s="121"/>
      <c r="O57" s="121"/>
      <c r="P57" s="121"/>
      <c r="Q57" s="121"/>
      <c r="R57" s="121"/>
      <c r="S57" s="121"/>
      <c r="T57" s="121"/>
      <c r="U57" s="121"/>
      <c r="V57" s="121"/>
      <c r="W57" s="121"/>
      <c r="X57" s="121"/>
      <c r="Y57" s="121"/>
      <c r="Z57" s="121"/>
      <c r="AA57" s="121"/>
      <c r="AB57" s="121"/>
      <c r="AC57" s="121"/>
      <c r="AD57" s="121"/>
    </row>
    <row r="58" spans="1:30" s="120" customFormat="1" ht="15.6">
      <c r="A58" s="117" t="s">
        <v>142</v>
      </c>
      <c r="B58" s="118" t="s">
        <v>98</v>
      </c>
      <c r="C58" s="118"/>
      <c r="D58" s="118"/>
      <c r="E58" s="118"/>
      <c r="F58" s="118"/>
      <c r="G58" s="118"/>
      <c r="H58" s="118"/>
      <c r="I58" s="118"/>
      <c r="J58" s="119">
        <v>59074.63</v>
      </c>
      <c r="K58" s="121"/>
      <c r="L58" s="121"/>
      <c r="M58" s="121"/>
      <c r="N58" s="121"/>
      <c r="O58" s="121"/>
      <c r="P58" s="121"/>
      <c r="Q58" s="121"/>
      <c r="R58" s="121"/>
      <c r="S58" s="121"/>
      <c r="T58" s="121"/>
      <c r="U58" s="121"/>
      <c r="V58" s="121"/>
      <c r="W58" s="121"/>
      <c r="X58" s="121"/>
      <c r="Y58" s="121"/>
      <c r="Z58" s="121"/>
      <c r="AA58" s="121"/>
      <c r="AB58" s="121"/>
      <c r="AC58" s="121"/>
      <c r="AD58" s="121"/>
    </row>
    <row r="59" spans="1:30" s="120" customFormat="1" ht="60">
      <c r="A59" s="129" t="s">
        <v>480</v>
      </c>
      <c r="B59" s="130" t="s">
        <v>100</v>
      </c>
      <c r="C59" s="130" t="s">
        <v>192</v>
      </c>
      <c r="D59" s="129" t="s">
        <v>221</v>
      </c>
      <c r="E59" s="130" t="s">
        <v>189</v>
      </c>
      <c r="F59" s="131">
        <v>213.24</v>
      </c>
      <c r="G59" s="132">
        <v>0.63</v>
      </c>
      <c r="H59" s="131">
        <v>25</v>
      </c>
      <c r="I59" s="132">
        <v>0.79</v>
      </c>
      <c r="J59" s="132">
        <v>168.46</v>
      </c>
    </row>
    <row r="60" spans="1:30" s="120" customFormat="1" ht="45">
      <c r="A60" s="129" t="s">
        <v>481</v>
      </c>
      <c r="B60" s="130" t="s">
        <v>101</v>
      </c>
      <c r="C60" s="130" t="s">
        <v>192</v>
      </c>
      <c r="D60" s="129" t="s">
        <v>222</v>
      </c>
      <c r="E60" s="130" t="s">
        <v>189</v>
      </c>
      <c r="F60" s="131">
        <v>9.32</v>
      </c>
      <c r="G60" s="132">
        <v>117.98</v>
      </c>
      <c r="H60" s="131">
        <v>25</v>
      </c>
      <c r="I60" s="132">
        <v>147.47999999999999</v>
      </c>
      <c r="J60" s="132">
        <v>1374.51</v>
      </c>
    </row>
    <row r="61" spans="1:30" s="120" customFormat="1" ht="45">
      <c r="A61" s="129" t="s">
        <v>482</v>
      </c>
      <c r="B61" s="130" t="s">
        <v>249</v>
      </c>
      <c r="C61" s="130" t="s">
        <v>192</v>
      </c>
      <c r="D61" s="129" t="s">
        <v>554</v>
      </c>
      <c r="E61" s="130" t="s">
        <v>194</v>
      </c>
      <c r="F61" s="131">
        <v>21.06</v>
      </c>
      <c r="G61" s="132">
        <v>659.66</v>
      </c>
      <c r="H61" s="131">
        <v>25</v>
      </c>
      <c r="I61" s="132">
        <v>824.58</v>
      </c>
      <c r="J61" s="132">
        <v>17365.650000000001</v>
      </c>
    </row>
    <row r="62" spans="1:30" s="120" customFormat="1" ht="45">
      <c r="A62" s="129" t="s">
        <v>483</v>
      </c>
      <c r="B62" s="130" t="s">
        <v>251</v>
      </c>
      <c r="C62" s="130" t="s">
        <v>192</v>
      </c>
      <c r="D62" s="129" t="s">
        <v>555</v>
      </c>
      <c r="E62" s="130" t="s">
        <v>194</v>
      </c>
      <c r="F62" s="131">
        <v>21.06</v>
      </c>
      <c r="G62" s="132">
        <v>166.09</v>
      </c>
      <c r="H62" s="131">
        <v>25</v>
      </c>
      <c r="I62" s="132">
        <v>207.61</v>
      </c>
      <c r="J62" s="132">
        <v>4372.2700000000004</v>
      </c>
    </row>
    <row r="63" spans="1:30" s="120" customFormat="1" ht="45">
      <c r="A63" s="129" t="s">
        <v>484</v>
      </c>
      <c r="B63" s="130" t="s">
        <v>110</v>
      </c>
      <c r="C63" s="130" t="s">
        <v>192</v>
      </c>
      <c r="D63" s="129" t="s">
        <v>223</v>
      </c>
      <c r="E63" s="130" t="s">
        <v>197</v>
      </c>
      <c r="F63" s="131">
        <v>711.48</v>
      </c>
      <c r="G63" s="132">
        <v>12.42</v>
      </c>
      <c r="H63" s="131">
        <v>25</v>
      </c>
      <c r="I63" s="132">
        <v>15.53</v>
      </c>
      <c r="J63" s="132">
        <v>11049.28</v>
      </c>
    </row>
    <row r="64" spans="1:30" s="120" customFormat="1" ht="15.6">
      <c r="A64" s="129" t="s">
        <v>485</v>
      </c>
      <c r="B64" s="130" t="s">
        <v>157</v>
      </c>
      <c r="C64" s="130" t="s">
        <v>188</v>
      </c>
      <c r="D64" s="129" t="s">
        <v>224</v>
      </c>
      <c r="E64" s="130" t="s">
        <v>225</v>
      </c>
      <c r="F64" s="131">
        <v>213.24</v>
      </c>
      <c r="G64" s="132">
        <v>5.99</v>
      </c>
      <c r="H64" s="131">
        <v>25</v>
      </c>
      <c r="I64" s="132">
        <v>7.49</v>
      </c>
      <c r="J64" s="132">
        <v>1597.17</v>
      </c>
    </row>
    <row r="65" spans="1:30" s="120" customFormat="1" ht="45">
      <c r="A65" s="129" t="s">
        <v>486</v>
      </c>
      <c r="B65" s="130" t="s">
        <v>112</v>
      </c>
      <c r="C65" s="130" t="s">
        <v>192</v>
      </c>
      <c r="D65" s="129" t="s">
        <v>226</v>
      </c>
      <c r="E65" s="130" t="s">
        <v>189</v>
      </c>
      <c r="F65" s="131">
        <v>213.24</v>
      </c>
      <c r="G65" s="132">
        <v>2.95</v>
      </c>
      <c r="H65" s="131">
        <v>25</v>
      </c>
      <c r="I65" s="132">
        <v>3.69</v>
      </c>
      <c r="J65" s="132">
        <v>786.86</v>
      </c>
    </row>
    <row r="66" spans="1:30" s="120" customFormat="1" ht="60">
      <c r="A66" s="129" t="s">
        <v>487</v>
      </c>
      <c r="B66" s="130" t="s">
        <v>159</v>
      </c>
      <c r="C66" s="130" t="s">
        <v>188</v>
      </c>
      <c r="D66" s="129" t="s">
        <v>119</v>
      </c>
      <c r="E66" s="130" t="s">
        <v>227</v>
      </c>
      <c r="F66" s="131">
        <v>195.5</v>
      </c>
      <c r="G66" s="132">
        <v>57.91</v>
      </c>
      <c r="H66" s="131">
        <v>25</v>
      </c>
      <c r="I66" s="132">
        <v>72.39</v>
      </c>
      <c r="J66" s="132">
        <v>14152.25</v>
      </c>
    </row>
    <row r="67" spans="1:30" s="120" customFormat="1" ht="15.6">
      <c r="A67" s="129" t="s">
        <v>488</v>
      </c>
      <c r="B67" s="130" t="s">
        <v>160</v>
      </c>
      <c r="C67" s="130" t="s">
        <v>188</v>
      </c>
      <c r="D67" s="129" t="s">
        <v>114</v>
      </c>
      <c r="E67" s="130" t="s">
        <v>189</v>
      </c>
      <c r="F67" s="131">
        <v>202.24</v>
      </c>
      <c r="G67" s="132">
        <v>10.28</v>
      </c>
      <c r="H67" s="131">
        <v>25</v>
      </c>
      <c r="I67" s="132">
        <v>12.85</v>
      </c>
      <c r="J67" s="132">
        <v>2598.7800000000002</v>
      </c>
    </row>
    <row r="68" spans="1:30" s="120" customFormat="1" ht="45">
      <c r="A68" s="129" t="s">
        <v>489</v>
      </c>
      <c r="B68" s="130" t="s">
        <v>228</v>
      </c>
      <c r="C68" s="130" t="s">
        <v>192</v>
      </c>
      <c r="D68" s="129" t="s">
        <v>229</v>
      </c>
      <c r="E68" s="130" t="s">
        <v>227</v>
      </c>
      <c r="F68" s="131">
        <v>30.29</v>
      </c>
      <c r="G68" s="132">
        <v>8.99</v>
      </c>
      <c r="H68" s="131">
        <v>25</v>
      </c>
      <c r="I68" s="132">
        <v>11.24</v>
      </c>
      <c r="J68" s="132">
        <v>340.46</v>
      </c>
    </row>
    <row r="69" spans="1:30" s="120" customFormat="1" ht="45">
      <c r="A69" s="129" t="s">
        <v>490</v>
      </c>
      <c r="B69" s="130" t="s">
        <v>556</v>
      </c>
      <c r="C69" s="130" t="s">
        <v>192</v>
      </c>
      <c r="D69" s="129" t="s">
        <v>557</v>
      </c>
      <c r="E69" s="130" t="s">
        <v>189</v>
      </c>
      <c r="F69" s="131">
        <v>137.08000000000001</v>
      </c>
      <c r="G69" s="132">
        <v>23.89</v>
      </c>
      <c r="H69" s="131">
        <v>25</v>
      </c>
      <c r="I69" s="132">
        <v>29.86</v>
      </c>
      <c r="J69" s="132">
        <v>4093.21</v>
      </c>
    </row>
    <row r="70" spans="1:30" s="120" customFormat="1" ht="15.6">
      <c r="A70" s="129" t="s">
        <v>491</v>
      </c>
      <c r="B70" s="130" t="s">
        <v>316</v>
      </c>
      <c r="C70" s="130" t="s">
        <v>188</v>
      </c>
      <c r="D70" s="129" t="s">
        <v>315</v>
      </c>
      <c r="E70" s="130" t="s">
        <v>225</v>
      </c>
      <c r="F70" s="131">
        <v>7.29</v>
      </c>
      <c r="G70" s="132">
        <v>129.02000000000001</v>
      </c>
      <c r="H70" s="131">
        <v>25</v>
      </c>
      <c r="I70" s="132">
        <v>161.28</v>
      </c>
      <c r="J70" s="132">
        <v>1175.73</v>
      </c>
    </row>
    <row r="71" spans="1:30" s="120" customFormat="1" ht="15.6">
      <c r="A71" s="117" t="s">
        <v>143</v>
      </c>
      <c r="B71" s="118" t="s">
        <v>318</v>
      </c>
      <c r="C71" s="118"/>
      <c r="D71" s="118"/>
      <c r="E71" s="118"/>
      <c r="F71" s="118"/>
      <c r="G71" s="118"/>
      <c r="H71" s="118"/>
      <c r="I71" s="118"/>
      <c r="J71" s="119">
        <v>24154.799999999999</v>
      </c>
      <c r="K71" s="121"/>
      <c r="L71" s="121"/>
      <c r="M71" s="121"/>
      <c r="N71" s="121"/>
      <c r="O71" s="121"/>
      <c r="P71" s="121"/>
      <c r="Q71" s="121"/>
      <c r="R71" s="121"/>
      <c r="S71" s="121"/>
      <c r="T71" s="121"/>
      <c r="U71" s="121"/>
      <c r="V71" s="121"/>
      <c r="W71" s="121"/>
      <c r="X71" s="121"/>
      <c r="Y71" s="121"/>
      <c r="Z71" s="121"/>
      <c r="AA71" s="121"/>
      <c r="AB71" s="121"/>
      <c r="AC71" s="121"/>
      <c r="AD71" s="121"/>
    </row>
    <row r="72" spans="1:30" s="120" customFormat="1" ht="45">
      <c r="A72" s="129" t="s">
        <v>492</v>
      </c>
      <c r="B72" s="130" t="s">
        <v>558</v>
      </c>
      <c r="C72" s="130" t="s">
        <v>192</v>
      </c>
      <c r="D72" s="129" t="s">
        <v>559</v>
      </c>
      <c r="E72" s="130" t="s">
        <v>189</v>
      </c>
      <c r="F72" s="131">
        <v>215.71</v>
      </c>
      <c r="G72" s="132">
        <v>3.09</v>
      </c>
      <c r="H72" s="131">
        <v>25</v>
      </c>
      <c r="I72" s="132">
        <v>3.86</v>
      </c>
      <c r="J72" s="132">
        <v>832.64</v>
      </c>
    </row>
    <row r="73" spans="1:30" s="120" customFormat="1" ht="45">
      <c r="A73" s="129" t="s">
        <v>493</v>
      </c>
      <c r="B73" s="130" t="s">
        <v>560</v>
      </c>
      <c r="C73" s="130" t="s">
        <v>192</v>
      </c>
      <c r="D73" s="129" t="s">
        <v>561</v>
      </c>
      <c r="E73" s="130" t="s">
        <v>189</v>
      </c>
      <c r="F73" s="131">
        <v>97.01</v>
      </c>
      <c r="G73" s="132">
        <v>70.84</v>
      </c>
      <c r="H73" s="131">
        <v>25</v>
      </c>
      <c r="I73" s="132">
        <v>88.55</v>
      </c>
      <c r="J73" s="132">
        <v>8590.24</v>
      </c>
    </row>
    <row r="74" spans="1:30" s="120" customFormat="1" ht="45">
      <c r="A74" s="129" t="s">
        <v>494</v>
      </c>
      <c r="B74" s="130" t="s">
        <v>562</v>
      </c>
      <c r="C74" s="130" t="s">
        <v>192</v>
      </c>
      <c r="D74" s="129" t="s">
        <v>563</v>
      </c>
      <c r="E74" s="130" t="s">
        <v>189</v>
      </c>
      <c r="F74" s="131">
        <v>118.7</v>
      </c>
      <c r="G74" s="132">
        <v>78.06</v>
      </c>
      <c r="H74" s="131">
        <v>25</v>
      </c>
      <c r="I74" s="132">
        <v>97.58</v>
      </c>
      <c r="J74" s="132">
        <v>11582.75</v>
      </c>
    </row>
    <row r="75" spans="1:30" s="120" customFormat="1" ht="30">
      <c r="A75" s="129" t="s">
        <v>495</v>
      </c>
      <c r="B75" s="130" t="s">
        <v>191</v>
      </c>
      <c r="C75" s="130" t="s">
        <v>192</v>
      </c>
      <c r="D75" s="129" t="s">
        <v>193</v>
      </c>
      <c r="E75" s="130" t="s">
        <v>194</v>
      </c>
      <c r="F75" s="131">
        <v>1.58</v>
      </c>
      <c r="G75" s="132">
        <v>79</v>
      </c>
      <c r="H75" s="131">
        <v>25</v>
      </c>
      <c r="I75" s="132">
        <v>98.75</v>
      </c>
      <c r="J75" s="132">
        <v>156.03</v>
      </c>
    </row>
    <row r="76" spans="1:30" s="120" customFormat="1" ht="60">
      <c r="A76" s="129" t="s">
        <v>496</v>
      </c>
      <c r="B76" s="130" t="s">
        <v>564</v>
      </c>
      <c r="C76" s="130" t="s">
        <v>192</v>
      </c>
      <c r="D76" s="129" t="s">
        <v>565</v>
      </c>
      <c r="E76" s="130" t="s">
        <v>227</v>
      </c>
      <c r="F76" s="131">
        <v>56.58</v>
      </c>
      <c r="G76" s="132">
        <v>36.270000000000003</v>
      </c>
      <c r="H76" s="131">
        <v>25</v>
      </c>
      <c r="I76" s="132">
        <v>45.34</v>
      </c>
      <c r="J76" s="132">
        <v>2565.34</v>
      </c>
    </row>
    <row r="77" spans="1:30" s="120" customFormat="1" ht="30">
      <c r="A77" s="129" t="s">
        <v>497</v>
      </c>
      <c r="B77" s="130" t="s">
        <v>566</v>
      </c>
      <c r="C77" s="130" t="s">
        <v>192</v>
      </c>
      <c r="D77" s="129" t="s">
        <v>567</v>
      </c>
      <c r="E77" s="130" t="s">
        <v>227</v>
      </c>
      <c r="F77" s="131">
        <v>56.58</v>
      </c>
      <c r="G77" s="132">
        <v>1.47</v>
      </c>
      <c r="H77" s="131">
        <v>25</v>
      </c>
      <c r="I77" s="132">
        <v>1.84</v>
      </c>
      <c r="J77" s="132">
        <v>104.11</v>
      </c>
    </row>
    <row r="78" spans="1:30" s="120" customFormat="1" ht="30">
      <c r="A78" s="129" t="s">
        <v>498</v>
      </c>
      <c r="B78" s="130" t="s">
        <v>310</v>
      </c>
      <c r="C78" s="130" t="s">
        <v>188</v>
      </c>
      <c r="D78" s="129" t="s">
        <v>309</v>
      </c>
      <c r="E78" s="130" t="s">
        <v>194</v>
      </c>
      <c r="F78" s="131">
        <v>0.36</v>
      </c>
      <c r="G78" s="132">
        <v>195.54</v>
      </c>
      <c r="H78" s="131">
        <v>25</v>
      </c>
      <c r="I78" s="132">
        <v>244.43</v>
      </c>
      <c r="J78" s="132">
        <v>87.99</v>
      </c>
    </row>
    <row r="79" spans="1:30" s="120" customFormat="1" ht="30">
      <c r="A79" s="129" t="s">
        <v>499</v>
      </c>
      <c r="B79" s="130" t="s">
        <v>568</v>
      </c>
      <c r="C79" s="130" t="s">
        <v>192</v>
      </c>
      <c r="D79" s="129" t="s">
        <v>569</v>
      </c>
      <c r="E79" s="130" t="s">
        <v>189</v>
      </c>
      <c r="F79" s="131">
        <v>9.01</v>
      </c>
      <c r="G79" s="132">
        <v>20.93</v>
      </c>
      <c r="H79" s="131">
        <v>25</v>
      </c>
      <c r="I79" s="132">
        <v>26.16</v>
      </c>
      <c r="J79" s="132">
        <v>235.7</v>
      </c>
    </row>
    <row r="80" spans="1:30" s="120" customFormat="1" ht="15.6">
      <c r="A80" s="117" t="s">
        <v>220</v>
      </c>
      <c r="B80" s="118" t="s">
        <v>118</v>
      </c>
      <c r="C80" s="118"/>
      <c r="D80" s="118"/>
      <c r="E80" s="118"/>
      <c r="F80" s="118"/>
      <c r="G80" s="118"/>
      <c r="H80" s="118"/>
      <c r="I80" s="118"/>
      <c r="J80" s="119">
        <v>14278.33</v>
      </c>
      <c r="K80" s="121"/>
      <c r="L80" s="121"/>
      <c r="M80" s="121"/>
      <c r="N80" s="121"/>
      <c r="O80" s="121"/>
      <c r="P80" s="121"/>
      <c r="Q80" s="121"/>
      <c r="R80" s="121"/>
      <c r="S80" s="121"/>
      <c r="T80" s="121"/>
      <c r="U80" s="121"/>
      <c r="V80" s="121"/>
      <c r="W80" s="121"/>
      <c r="X80" s="121"/>
      <c r="Y80" s="121"/>
      <c r="Z80" s="121"/>
      <c r="AA80" s="121"/>
      <c r="AB80" s="121"/>
      <c r="AC80" s="121"/>
      <c r="AD80" s="121"/>
    </row>
    <row r="81" spans="1:30" s="120" customFormat="1" ht="60">
      <c r="A81" s="129" t="s">
        <v>145</v>
      </c>
      <c r="B81" s="130" t="s">
        <v>205</v>
      </c>
      <c r="C81" s="130" t="s">
        <v>192</v>
      </c>
      <c r="D81" s="129" t="s">
        <v>206</v>
      </c>
      <c r="E81" s="130" t="s">
        <v>189</v>
      </c>
      <c r="F81" s="131">
        <v>39.299999999999997</v>
      </c>
      <c r="G81" s="132">
        <v>52.13</v>
      </c>
      <c r="H81" s="131">
        <v>25</v>
      </c>
      <c r="I81" s="132">
        <v>65.16</v>
      </c>
      <c r="J81" s="132">
        <v>2560.79</v>
      </c>
    </row>
    <row r="82" spans="1:30" s="120" customFormat="1" ht="60">
      <c r="A82" s="129" t="s">
        <v>146</v>
      </c>
      <c r="B82" s="130" t="s">
        <v>570</v>
      </c>
      <c r="C82" s="130" t="s">
        <v>192</v>
      </c>
      <c r="D82" s="129" t="s">
        <v>571</v>
      </c>
      <c r="E82" s="130" t="s">
        <v>189</v>
      </c>
      <c r="F82" s="131">
        <v>181.25</v>
      </c>
      <c r="G82" s="132">
        <v>6.25</v>
      </c>
      <c r="H82" s="131">
        <v>25</v>
      </c>
      <c r="I82" s="132">
        <v>7.81</v>
      </c>
      <c r="J82" s="132">
        <v>1415.56</v>
      </c>
    </row>
    <row r="83" spans="1:30" s="120" customFormat="1" ht="75">
      <c r="A83" s="129" t="s">
        <v>147</v>
      </c>
      <c r="B83" s="130" t="s">
        <v>572</v>
      </c>
      <c r="C83" s="130" t="s">
        <v>192</v>
      </c>
      <c r="D83" s="129" t="s">
        <v>573</v>
      </c>
      <c r="E83" s="130" t="s">
        <v>189</v>
      </c>
      <c r="F83" s="131">
        <v>147.93</v>
      </c>
      <c r="G83" s="132">
        <v>34.619999999999997</v>
      </c>
      <c r="H83" s="131">
        <v>25</v>
      </c>
      <c r="I83" s="132">
        <v>43.28</v>
      </c>
      <c r="J83" s="132">
        <v>6402.41</v>
      </c>
    </row>
    <row r="84" spans="1:30" s="120" customFormat="1" ht="30">
      <c r="A84" s="129" t="s">
        <v>148</v>
      </c>
      <c r="B84" s="130" t="s">
        <v>209</v>
      </c>
      <c r="C84" s="130" t="s">
        <v>192</v>
      </c>
      <c r="D84" s="129" t="s">
        <v>210</v>
      </c>
      <c r="E84" s="130" t="s">
        <v>189</v>
      </c>
      <c r="F84" s="131">
        <v>147.93</v>
      </c>
      <c r="G84" s="132">
        <v>4.5599999999999996</v>
      </c>
      <c r="H84" s="131">
        <v>25</v>
      </c>
      <c r="I84" s="132">
        <v>5.7</v>
      </c>
      <c r="J84" s="132">
        <v>843.2</v>
      </c>
    </row>
    <row r="85" spans="1:30" s="120" customFormat="1" ht="30">
      <c r="A85" s="129" t="s">
        <v>149</v>
      </c>
      <c r="B85" s="130" t="s">
        <v>211</v>
      </c>
      <c r="C85" s="130" t="s">
        <v>192</v>
      </c>
      <c r="D85" s="129" t="s">
        <v>212</v>
      </c>
      <c r="E85" s="130" t="s">
        <v>189</v>
      </c>
      <c r="F85" s="131">
        <v>147.93</v>
      </c>
      <c r="G85" s="132">
        <v>11.49</v>
      </c>
      <c r="H85" s="131">
        <v>25</v>
      </c>
      <c r="I85" s="132">
        <v>14.36</v>
      </c>
      <c r="J85" s="132">
        <v>2124.27</v>
      </c>
    </row>
    <row r="86" spans="1:30" s="120" customFormat="1" ht="30">
      <c r="A86" s="129" t="s">
        <v>150</v>
      </c>
      <c r="B86" s="130" t="s">
        <v>412</v>
      </c>
      <c r="C86" s="130" t="s">
        <v>188</v>
      </c>
      <c r="D86" s="129" t="s">
        <v>411</v>
      </c>
      <c r="E86" s="130" t="s">
        <v>227</v>
      </c>
      <c r="F86" s="131">
        <v>15</v>
      </c>
      <c r="G86" s="132">
        <v>49.71</v>
      </c>
      <c r="H86" s="131">
        <v>25</v>
      </c>
      <c r="I86" s="132">
        <v>62.14</v>
      </c>
      <c r="J86" s="132">
        <v>932.1</v>
      </c>
    </row>
    <row r="87" spans="1:30" s="120" customFormat="1" ht="15.6">
      <c r="A87" s="117" t="s">
        <v>230</v>
      </c>
      <c r="B87" s="118" t="s">
        <v>331</v>
      </c>
      <c r="C87" s="118"/>
      <c r="D87" s="118"/>
      <c r="E87" s="118"/>
      <c r="F87" s="118"/>
      <c r="G87" s="118"/>
      <c r="H87" s="118"/>
      <c r="I87" s="118"/>
      <c r="J87" s="119">
        <v>165969.32999999999</v>
      </c>
      <c r="K87" s="121"/>
      <c r="L87" s="121"/>
      <c r="M87" s="121"/>
      <c r="N87" s="121"/>
      <c r="O87" s="121"/>
      <c r="P87" s="121"/>
      <c r="Q87" s="121"/>
      <c r="R87" s="121"/>
      <c r="S87" s="121"/>
      <c r="T87" s="121"/>
      <c r="U87" s="121"/>
      <c r="V87" s="121"/>
      <c r="W87" s="121"/>
      <c r="X87" s="121"/>
      <c r="Y87" s="121"/>
      <c r="Z87" s="121"/>
      <c r="AA87" s="121"/>
      <c r="AB87" s="121"/>
      <c r="AC87" s="121"/>
      <c r="AD87" s="121"/>
    </row>
    <row r="88" spans="1:30" s="120" customFormat="1" ht="90">
      <c r="A88" s="129" t="s">
        <v>152</v>
      </c>
      <c r="B88" s="130" t="s">
        <v>574</v>
      </c>
      <c r="C88" s="130" t="s">
        <v>192</v>
      </c>
      <c r="D88" s="129" t="s">
        <v>575</v>
      </c>
      <c r="E88" s="130" t="s">
        <v>189</v>
      </c>
      <c r="F88" s="131">
        <v>140.01</v>
      </c>
      <c r="G88" s="132">
        <v>158.56</v>
      </c>
      <c r="H88" s="131">
        <v>25</v>
      </c>
      <c r="I88" s="132">
        <v>198.2</v>
      </c>
      <c r="J88" s="132">
        <v>27749.98</v>
      </c>
    </row>
    <row r="89" spans="1:30" s="120" customFormat="1" ht="30">
      <c r="A89" s="129" t="s">
        <v>153</v>
      </c>
      <c r="B89" s="130" t="s">
        <v>325</v>
      </c>
      <c r="C89" s="130" t="s">
        <v>188</v>
      </c>
      <c r="D89" s="129" t="s">
        <v>576</v>
      </c>
      <c r="E89" s="130" t="s">
        <v>189</v>
      </c>
      <c r="F89" s="131">
        <v>142.75</v>
      </c>
      <c r="G89" s="132">
        <v>586.47</v>
      </c>
      <c r="H89" s="131">
        <v>25</v>
      </c>
      <c r="I89" s="132">
        <v>733.09</v>
      </c>
      <c r="J89" s="132">
        <v>104648.6</v>
      </c>
    </row>
    <row r="90" spans="1:30" s="120" customFormat="1" ht="30">
      <c r="A90" s="129" t="s">
        <v>155</v>
      </c>
      <c r="B90" s="130" t="s">
        <v>577</v>
      </c>
      <c r="C90" s="130" t="s">
        <v>192</v>
      </c>
      <c r="D90" s="129" t="s">
        <v>578</v>
      </c>
      <c r="E90" s="130" t="s">
        <v>189</v>
      </c>
      <c r="F90" s="131">
        <v>12.6</v>
      </c>
      <c r="G90" s="132">
        <v>561.74</v>
      </c>
      <c r="H90" s="131">
        <v>25</v>
      </c>
      <c r="I90" s="132">
        <v>702.18</v>
      </c>
      <c r="J90" s="132">
        <v>8847.4699999999993</v>
      </c>
    </row>
    <row r="91" spans="1:30" s="120" customFormat="1" ht="45">
      <c r="A91" s="129" t="s">
        <v>154</v>
      </c>
      <c r="B91" s="130" t="s">
        <v>579</v>
      </c>
      <c r="C91" s="130" t="s">
        <v>192</v>
      </c>
      <c r="D91" s="129" t="s">
        <v>580</v>
      </c>
      <c r="E91" s="130" t="s">
        <v>189</v>
      </c>
      <c r="F91" s="131">
        <v>565.52</v>
      </c>
      <c r="G91" s="132">
        <v>11.66</v>
      </c>
      <c r="H91" s="131">
        <v>25</v>
      </c>
      <c r="I91" s="132">
        <v>14.58</v>
      </c>
      <c r="J91" s="132">
        <v>8245.2800000000007</v>
      </c>
    </row>
    <row r="92" spans="1:30" s="120" customFormat="1" ht="60">
      <c r="A92" s="129" t="s">
        <v>500</v>
      </c>
      <c r="B92" s="130" t="s">
        <v>581</v>
      </c>
      <c r="C92" s="130" t="s">
        <v>192</v>
      </c>
      <c r="D92" s="129" t="s">
        <v>582</v>
      </c>
      <c r="E92" s="130" t="s">
        <v>189</v>
      </c>
      <c r="F92" s="131">
        <v>565.52</v>
      </c>
      <c r="G92" s="132">
        <v>19.45</v>
      </c>
      <c r="H92" s="131">
        <v>25</v>
      </c>
      <c r="I92" s="132">
        <v>24.31</v>
      </c>
      <c r="J92" s="132">
        <v>13747.79</v>
      </c>
    </row>
    <row r="93" spans="1:30" s="120" customFormat="1" ht="45">
      <c r="A93" s="129" t="s">
        <v>501</v>
      </c>
      <c r="B93" s="130" t="s">
        <v>583</v>
      </c>
      <c r="C93" s="130" t="s">
        <v>192</v>
      </c>
      <c r="D93" s="129" t="s">
        <v>584</v>
      </c>
      <c r="E93" s="130" t="s">
        <v>189</v>
      </c>
      <c r="F93" s="131">
        <v>2.0499999999999998</v>
      </c>
      <c r="G93" s="132">
        <v>688.74</v>
      </c>
      <c r="H93" s="131">
        <v>25</v>
      </c>
      <c r="I93" s="132">
        <v>860.93</v>
      </c>
      <c r="J93" s="132">
        <v>1764.91</v>
      </c>
    </row>
    <row r="94" spans="1:30" s="120" customFormat="1" ht="60">
      <c r="A94" s="129" t="s">
        <v>502</v>
      </c>
      <c r="B94" s="130" t="s">
        <v>585</v>
      </c>
      <c r="C94" s="130" t="s">
        <v>192</v>
      </c>
      <c r="D94" s="129" t="s">
        <v>586</v>
      </c>
      <c r="E94" s="130" t="s">
        <v>232</v>
      </c>
      <c r="F94" s="131">
        <v>5</v>
      </c>
      <c r="G94" s="132">
        <v>154.44999999999999</v>
      </c>
      <c r="H94" s="131">
        <v>25</v>
      </c>
      <c r="I94" s="132">
        <v>193.06</v>
      </c>
      <c r="J94" s="132">
        <v>965.3</v>
      </c>
    </row>
    <row r="95" spans="1:30" s="120" customFormat="1" ht="15.6">
      <c r="A95" s="117" t="s">
        <v>231</v>
      </c>
      <c r="B95" s="118" t="s">
        <v>133</v>
      </c>
      <c r="C95" s="118"/>
      <c r="D95" s="118"/>
      <c r="E95" s="118"/>
      <c r="F95" s="118"/>
      <c r="G95" s="118"/>
      <c r="H95" s="118"/>
      <c r="I95" s="118"/>
      <c r="J95" s="119">
        <v>34396.06</v>
      </c>
      <c r="K95" s="121"/>
      <c r="L95" s="121"/>
      <c r="M95" s="121"/>
      <c r="N95" s="121"/>
      <c r="O95" s="121"/>
      <c r="P95" s="121"/>
      <c r="Q95" s="121"/>
      <c r="R95" s="121"/>
      <c r="S95" s="121"/>
      <c r="T95" s="121"/>
      <c r="U95" s="121"/>
      <c r="V95" s="121"/>
      <c r="W95" s="121"/>
      <c r="X95" s="121"/>
      <c r="Y95" s="121"/>
      <c r="Z95" s="121"/>
      <c r="AA95" s="121"/>
      <c r="AB95" s="121"/>
      <c r="AC95" s="121"/>
      <c r="AD95" s="121"/>
    </row>
    <row r="96" spans="1:30" s="120" customFormat="1" ht="15.6">
      <c r="A96" s="117" t="s">
        <v>161</v>
      </c>
      <c r="B96" s="118" t="s">
        <v>252</v>
      </c>
      <c r="C96" s="118"/>
      <c r="D96" s="118"/>
      <c r="E96" s="118"/>
      <c r="F96" s="118"/>
      <c r="G96" s="118"/>
      <c r="H96" s="118"/>
      <c r="I96" s="118"/>
      <c r="J96" s="119">
        <v>4154.41</v>
      </c>
      <c r="K96" s="121"/>
      <c r="L96" s="121"/>
      <c r="M96" s="121"/>
      <c r="N96" s="121"/>
      <c r="O96" s="121"/>
      <c r="P96" s="121"/>
      <c r="Q96" s="121"/>
      <c r="R96" s="121"/>
      <c r="S96" s="121"/>
      <c r="T96" s="121"/>
      <c r="U96" s="121"/>
      <c r="V96" s="121"/>
      <c r="W96" s="121"/>
      <c r="X96" s="121"/>
      <c r="Y96" s="121"/>
      <c r="Z96" s="121"/>
      <c r="AA96" s="121"/>
      <c r="AB96" s="121"/>
      <c r="AC96" s="121"/>
      <c r="AD96" s="121"/>
    </row>
    <row r="97" spans="1:30" s="120" customFormat="1" ht="45">
      <c r="A97" s="129" t="s">
        <v>162</v>
      </c>
      <c r="B97" s="130" t="s">
        <v>254</v>
      </c>
      <c r="C97" s="130" t="s">
        <v>188</v>
      </c>
      <c r="D97" s="129" t="s">
        <v>253</v>
      </c>
      <c r="E97" s="130" t="s">
        <v>232</v>
      </c>
      <c r="F97" s="131">
        <v>1</v>
      </c>
      <c r="G97" s="132">
        <v>187.33</v>
      </c>
      <c r="H97" s="131">
        <v>25</v>
      </c>
      <c r="I97" s="132">
        <v>234.16</v>
      </c>
      <c r="J97" s="132">
        <v>234.16</v>
      </c>
    </row>
    <row r="98" spans="1:30" s="120" customFormat="1" ht="60">
      <c r="A98" s="129" t="s">
        <v>163</v>
      </c>
      <c r="B98" s="130" t="s">
        <v>587</v>
      </c>
      <c r="C98" s="130" t="s">
        <v>192</v>
      </c>
      <c r="D98" s="129" t="s">
        <v>588</v>
      </c>
      <c r="E98" s="130" t="s">
        <v>232</v>
      </c>
      <c r="F98" s="131">
        <v>1</v>
      </c>
      <c r="G98" s="132">
        <v>1435.19</v>
      </c>
      <c r="H98" s="131">
        <v>25</v>
      </c>
      <c r="I98" s="132">
        <v>1793.99</v>
      </c>
      <c r="J98" s="132">
        <v>1793.99</v>
      </c>
    </row>
    <row r="99" spans="1:30" s="120" customFormat="1" ht="30">
      <c r="A99" s="129" t="s">
        <v>164</v>
      </c>
      <c r="B99" s="130" t="s">
        <v>336</v>
      </c>
      <c r="C99" s="130" t="s">
        <v>188</v>
      </c>
      <c r="D99" s="129" t="s">
        <v>589</v>
      </c>
      <c r="E99" s="130" t="s">
        <v>232</v>
      </c>
      <c r="F99" s="131">
        <v>1</v>
      </c>
      <c r="G99" s="132">
        <v>1701.01</v>
      </c>
      <c r="H99" s="131">
        <v>25</v>
      </c>
      <c r="I99" s="132">
        <v>2126.2600000000002</v>
      </c>
      <c r="J99" s="132">
        <v>2126.2600000000002</v>
      </c>
    </row>
    <row r="100" spans="1:30" s="120" customFormat="1" ht="15.6">
      <c r="A100" s="117" t="s">
        <v>165</v>
      </c>
      <c r="B100" s="118" t="s">
        <v>255</v>
      </c>
      <c r="C100" s="118"/>
      <c r="D100" s="118"/>
      <c r="E100" s="118"/>
      <c r="F100" s="118"/>
      <c r="G100" s="118"/>
      <c r="H100" s="118"/>
      <c r="I100" s="118"/>
      <c r="J100" s="119">
        <v>565.08000000000004</v>
      </c>
      <c r="K100" s="121"/>
      <c r="L100" s="121"/>
      <c r="M100" s="121"/>
      <c r="N100" s="121"/>
      <c r="O100" s="121"/>
      <c r="P100" s="121"/>
      <c r="Q100" s="121"/>
      <c r="R100" s="121"/>
      <c r="S100" s="121"/>
      <c r="T100" s="121"/>
      <c r="U100" s="121"/>
      <c r="V100" s="121"/>
      <c r="W100" s="121"/>
      <c r="X100" s="121"/>
      <c r="Y100" s="121"/>
      <c r="Z100" s="121"/>
      <c r="AA100" s="121"/>
      <c r="AB100" s="121"/>
      <c r="AC100" s="121"/>
      <c r="AD100" s="121"/>
    </row>
    <row r="101" spans="1:30" s="120" customFormat="1" ht="30">
      <c r="A101" s="129" t="s">
        <v>166</v>
      </c>
      <c r="B101" s="130" t="s">
        <v>444</v>
      </c>
      <c r="C101" s="130" t="s">
        <v>188</v>
      </c>
      <c r="D101" s="129" t="s">
        <v>590</v>
      </c>
      <c r="E101" s="130" t="s">
        <v>232</v>
      </c>
      <c r="F101" s="131">
        <v>2</v>
      </c>
      <c r="G101" s="132">
        <v>121.42</v>
      </c>
      <c r="H101" s="131">
        <v>25</v>
      </c>
      <c r="I101" s="132">
        <v>151.78</v>
      </c>
      <c r="J101" s="132">
        <v>303.56</v>
      </c>
    </row>
    <row r="102" spans="1:30" s="120" customFormat="1" ht="30">
      <c r="A102" s="129" t="s">
        <v>167</v>
      </c>
      <c r="B102" s="130" t="s">
        <v>257</v>
      </c>
      <c r="C102" s="130" t="s">
        <v>188</v>
      </c>
      <c r="D102" s="129" t="s">
        <v>256</v>
      </c>
      <c r="E102" s="130" t="s">
        <v>232</v>
      </c>
      <c r="F102" s="131">
        <v>1</v>
      </c>
      <c r="G102" s="132">
        <v>152.18</v>
      </c>
      <c r="H102" s="131">
        <v>25</v>
      </c>
      <c r="I102" s="132">
        <v>190.23</v>
      </c>
      <c r="J102" s="132">
        <v>190.23</v>
      </c>
    </row>
    <row r="103" spans="1:30" s="120" customFormat="1" ht="30">
      <c r="A103" s="129" t="s">
        <v>168</v>
      </c>
      <c r="B103" s="130" t="s">
        <v>591</v>
      </c>
      <c r="C103" s="130" t="s">
        <v>192</v>
      </c>
      <c r="D103" s="129" t="s">
        <v>592</v>
      </c>
      <c r="E103" s="130" t="s">
        <v>232</v>
      </c>
      <c r="F103" s="131">
        <v>4</v>
      </c>
      <c r="G103" s="132">
        <v>10.77</v>
      </c>
      <c r="H103" s="131">
        <v>25</v>
      </c>
      <c r="I103" s="132">
        <v>13.46</v>
      </c>
      <c r="J103" s="132">
        <v>53.84</v>
      </c>
    </row>
    <row r="104" spans="1:30" s="120" customFormat="1" ht="30">
      <c r="A104" s="129" t="s">
        <v>169</v>
      </c>
      <c r="B104" s="130" t="s">
        <v>593</v>
      </c>
      <c r="C104" s="130" t="s">
        <v>192</v>
      </c>
      <c r="D104" s="129" t="s">
        <v>594</v>
      </c>
      <c r="E104" s="130" t="s">
        <v>232</v>
      </c>
      <c r="F104" s="131">
        <v>1</v>
      </c>
      <c r="G104" s="132">
        <v>13.96</v>
      </c>
      <c r="H104" s="131">
        <v>25</v>
      </c>
      <c r="I104" s="132">
        <v>17.45</v>
      </c>
      <c r="J104" s="132">
        <v>17.45</v>
      </c>
    </row>
    <row r="105" spans="1:30" s="120" customFormat="1" ht="15.6">
      <c r="A105" s="117" t="s">
        <v>170</v>
      </c>
      <c r="B105" s="118" t="s">
        <v>134</v>
      </c>
      <c r="C105" s="118"/>
      <c r="D105" s="118"/>
      <c r="E105" s="118"/>
      <c r="F105" s="118"/>
      <c r="G105" s="118"/>
      <c r="H105" s="118"/>
      <c r="I105" s="118"/>
      <c r="J105" s="119">
        <v>5589.39</v>
      </c>
      <c r="K105" s="121"/>
      <c r="L105" s="121"/>
      <c r="M105" s="121"/>
      <c r="N105" s="121"/>
      <c r="O105" s="121"/>
      <c r="P105" s="121"/>
      <c r="Q105" s="121"/>
      <c r="R105" s="121"/>
      <c r="S105" s="121"/>
      <c r="T105" s="121"/>
      <c r="U105" s="121"/>
      <c r="V105" s="121"/>
      <c r="W105" s="121"/>
      <c r="X105" s="121"/>
      <c r="Y105" s="121"/>
      <c r="Z105" s="121"/>
      <c r="AA105" s="121"/>
      <c r="AB105" s="121"/>
      <c r="AC105" s="121"/>
      <c r="AD105" s="121"/>
    </row>
    <row r="106" spans="1:30" s="120" customFormat="1" ht="45">
      <c r="A106" s="129" t="s">
        <v>171</v>
      </c>
      <c r="B106" s="130" t="s">
        <v>595</v>
      </c>
      <c r="C106" s="130" t="s">
        <v>192</v>
      </c>
      <c r="D106" s="129" t="s">
        <v>596</v>
      </c>
      <c r="E106" s="130" t="s">
        <v>227</v>
      </c>
      <c r="F106" s="131">
        <v>192.2</v>
      </c>
      <c r="G106" s="132">
        <v>7.54</v>
      </c>
      <c r="H106" s="131">
        <v>25</v>
      </c>
      <c r="I106" s="132">
        <v>9.43</v>
      </c>
      <c r="J106" s="132">
        <v>1812.45</v>
      </c>
    </row>
    <row r="107" spans="1:30" s="120" customFormat="1" ht="45">
      <c r="A107" s="129" t="s">
        <v>172</v>
      </c>
      <c r="B107" s="130" t="s">
        <v>448</v>
      </c>
      <c r="C107" s="130" t="s">
        <v>192</v>
      </c>
      <c r="D107" s="129" t="s">
        <v>597</v>
      </c>
      <c r="E107" s="130" t="s">
        <v>227</v>
      </c>
      <c r="F107" s="131">
        <v>2.84</v>
      </c>
      <c r="G107" s="132">
        <v>9.26</v>
      </c>
      <c r="H107" s="131">
        <v>25</v>
      </c>
      <c r="I107" s="132">
        <v>11.58</v>
      </c>
      <c r="J107" s="132">
        <v>32.89</v>
      </c>
    </row>
    <row r="108" spans="1:30" s="120" customFormat="1" ht="30">
      <c r="A108" s="129" t="s">
        <v>503</v>
      </c>
      <c r="B108" s="130" t="s">
        <v>456</v>
      </c>
      <c r="C108" s="130" t="s">
        <v>188</v>
      </c>
      <c r="D108" s="129" t="s">
        <v>259</v>
      </c>
      <c r="E108" s="130" t="s">
        <v>232</v>
      </c>
      <c r="F108" s="131">
        <v>1</v>
      </c>
      <c r="G108" s="132">
        <v>7.39</v>
      </c>
      <c r="H108" s="131">
        <v>25</v>
      </c>
      <c r="I108" s="132">
        <v>9.24</v>
      </c>
      <c r="J108" s="132">
        <v>9.24</v>
      </c>
    </row>
    <row r="109" spans="1:30" s="120" customFormat="1" ht="45">
      <c r="A109" s="129" t="s">
        <v>504</v>
      </c>
      <c r="B109" s="130" t="s">
        <v>261</v>
      </c>
      <c r="C109" s="130" t="s">
        <v>192</v>
      </c>
      <c r="D109" s="129" t="s">
        <v>598</v>
      </c>
      <c r="E109" s="130" t="s">
        <v>232</v>
      </c>
      <c r="F109" s="131">
        <v>3</v>
      </c>
      <c r="G109" s="132">
        <v>11.05</v>
      </c>
      <c r="H109" s="131">
        <v>25</v>
      </c>
      <c r="I109" s="132">
        <v>13.81</v>
      </c>
      <c r="J109" s="132">
        <v>41.43</v>
      </c>
    </row>
    <row r="110" spans="1:30" s="120" customFormat="1" ht="45">
      <c r="A110" s="129" t="s">
        <v>505</v>
      </c>
      <c r="B110" s="130" t="s">
        <v>599</v>
      </c>
      <c r="C110" s="130" t="s">
        <v>192</v>
      </c>
      <c r="D110" s="129" t="s">
        <v>600</v>
      </c>
      <c r="E110" s="130" t="s">
        <v>232</v>
      </c>
      <c r="F110" s="131">
        <v>8</v>
      </c>
      <c r="G110" s="132">
        <v>7.01</v>
      </c>
      <c r="H110" s="131">
        <v>25</v>
      </c>
      <c r="I110" s="132">
        <v>8.76</v>
      </c>
      <c r="J110" s="132">
        <v>70.08</v>
      </c>
    </row>
    <row r="111" spans="1:30" s="120" customFormat="1" ht="30">
      <c r="A111" s="129" t="s">
        <v>506</v>
      </c>
      <c r="B111" s="130" t="s">
        <v>601</v>
      </c>
      <c r="C111" s="130" t="s">
        <v>268</v>
      </c>
      <c r="D111" s="129" t="s">
        <v>450</v>
      </c>
      <c r="E111" s="130" t="s">
        <v>232</v>
      </c>
      <c r="F111" s="131">
        <v>11</v>
      </c>
      <c r="G111" s="132">
        <v>42.8</v>
      </c>
      <c r="H111" s="131">
        <v>25</v>
      </c>
      <c r="I111" s="132">
        <v>53.5</v>
      </c>
      <c r="J111" s="132">
        <v>588.5</v>
      </c>
    </row>
    <row r="112" spans="1:30" s="120" customFormat="1" ht="60">
      <c r="A112" s="129" t="s">
        <v>507</v>
      </c>
      <c r="B112" s="130" t="s">
        <v>602</v>
      </c>
      <c r="C112" s="130" t="s">
        <v>192</v>
      </c>
      <c r="D112" s="129" t="s">
        <v>603</v>
      </c>
      <c r="E112" s="130" t="s">
        <v>232</v>
      </c>
      <c r="F112" s="131">
        <v>10</v>
      </c>
      <c r="G112" s="132">
        <v>242.78</v>
      </c>
      <c r="H112" s="131">
        <v>25</v>
      </c>
      <c r="I112" s="132">
        <v>303.48</v>
      </c>
      <c r="J112" s="132">
        <v>3034.8</v>
      </c>
    </row>
    <row r="113" spans="1:30" s="120" customFormat="1" ht="15.6">
      <c r="A113" s="117" t="s">
        <v>173</v>
      </c>
      <c r="B113" s="118" t="s">
        <v>135</v>
      </c>
      <c r="C113" s="118"/>
      <c r="D113" s="118"/>
      <c r="E113" s="118"/>
      <c r="F113" s="118"/>
      <c r="G113" s="118"/>
      <c r="H113" s="118"/>
      <c r="I113" s="118"/>
      <c r="J113" s="119">
        <v>3236.43</v>
      </c>
      <c r="K113" s="121"/>
      <c r="L113" s="121"/>
      <c r="M113" s="121"/>
      <c r="N113" s="121"/>
      <c r="O113" s="121"/>
      <c r="P113" s="121"/>
      <c r="Q113" s="121"/>
      <c r="R113" s="121"/>
      <c r="S113" s="121"/>
      <c r="T113" s="121"/>
      <c r="U113" s="121"/>
      <c r="V113" s="121"/>
      <c r="W113" s="121"/>
      <c r="X113" s="121"/>
      <c r="Y113" s="121"/>
      <c r="Z113" s="121"/>
      <c r="AA113" s="121"/>
      <c r="AB113" s="121"/>
      <c r="AC113" s="121"/>
      <c r="AD113" s="121"/>
    </row>
    <row r="114" spans="1:30" s="120" customFormat="1" ht="45">
      <c r="A114" s="129" t="s">
        <v>174</v>
      </c>
      <c r="B114" s="130" t="s">
        <v>604</v>
      </c>
      <c r="C114" s="130" t="s">
        <v>192</v>
      </c>
      <c r="D114" s="129" t="s">
        <v>605</v>
      </c>
      <c r="E114" s="130" t="s">
        <v>227</v>
      </c>
      <c r="F114" s="131">
        <v>684.31</v>
      </c>
      <c r="G114" s="132">
        <v>3.63</v>
      </c>
      <c r="H114" s="131">
        <v>25</v>
      </c>
      <c r="I114" s="132">
        <v>4.54</v>
      </c>
      <c r="J114" s="132">
        <v>3106.77</v>
      </c>
    </row>
    <row r="115" spans="1:30" s="120" customFormat="1" ht="45">
      <c r="A115" s="129" t="s">
        <v>175</v>
      </c>
      <c r="B115" s="130" t="s">
        <v>606</v>
      </c>
      <c r="C115" s="130" t="s">
        <v>192</v>
      </c>
      <c r="D115" s="129" t="s">
        <v>607</v>
      </c>
      <c r="E115" s="130" t="s">
        <v>227</v>
      </c>
      <c r="F115" s="131">
        <v>10.02</v>
      </c>
      <c r="G115" s="132">
        <v>10.35</v>
      </c>
      <c r="H115" s="131">
        <v>25</v>
      </c>
      <c r="I115" s="132">
        <v>12.94</v>
      </c>
      <c r="J115" s="132">
        <v>129.66</v>
      </c>
    </row>
    <row r="116" spans="1:30" s="120" customFormat="1" ht="15.6">
      <c r="A116" s="117" t="s">
        <v>455</v>
      </c>
      <c r="B116" s="118" t="s">
        <v>452</v>
      </c>
      <c r="C116" s="118"/>
      <c r="D116" s="118"/>
      <c r="E116" s="118"/>
      <c r="F116" s="118"/>
      <c r="G116" s="118"/>
      <c r="H116" s="118"/>
      <c r="I116" s="118"/>
      <c r="J116" s="119">
        <v>20850.75</v>
      </c>
      <c r="K116" s="121"/>
      <c r="L116" s="121"/>
      <c r="M116" s="121"/>
      <c r="N116" s="121"/>
      <c r="O116" s="121"/>
      <c r="P116" s="121"/>
      <c r="Q116" s="121"/>
      <c r="R116" s="121"/>
      <c r="S116" s="121"/>
      <c r="T116" s="121"/>
      <c r="U116" s="121"/>
      <c r="V116" s="121"/>
      <c r="W116" s="121"/>
      <c r="X116" s="121"/>
      <c r="Y116" s="121"/>
      <c r="Z116" s="121"/>
      <c r="AA116" s="121"/>
      <c r="AB116" s="121"/>
      <c r="AC116" s="121"/>
      <c r="AD116" s="121"/>
    </row>
    <row r="117" spans="1:30" s="120" customFormat="1" ht="45">
      <c r="A117" s="129" t="s">
        <v>508</v>
      </c>
      <c r="B117" s="130" t="s">
        <v>233</v>
      </c>
      <c r="C117" s="130" t="s">
        <v>192</v>
      </c>
      <c r="D117" s="129" t="s">
        <v>234</v>
      </c>
      <c r="E117" s="130" t="s">
        <v>232</v>
      </c>
      <c r="F117" s="131">
        <v>1</v>
      </c>
      <c r="G117" s="132">
        <v>26.65</v>
      </c>
      <c r="H117" s="131">
        <v>25</v>
      </c>
      <c r="I117" s="132">
        <v>33.31</v>
      </c>
      <c r="J117" s="132">
        <v>33.31</v>
      </c>
    </row>
    <row r="118" spans="1:30" s="120" customFormat="1" ht="45">
      <c r="A118" s="129" t="s">
        <v>509</v>
      </c>
      <c r="B118" s="130" t="s">
        <v>608</v>
      </c>
      <c r="C118" s="130" t="s">
        <v>192</v>
      </c>
      <c r="D118" s="129" t="s">
        <v>609</v>
      </c>
      <c r="E118" s="130" t="s">
        <v>232</v>
      </c>
      <c r="F118" s="131">
        <v>1</v>
      </c>
      <c r="G118" s="132">
        <v>40.590000000000003</v>
      </c>
      <c r="H118" s="131">
        <v>25</v>
      </c>
      <c r="I118" s="132">
        <v>50.74</v>
      </c>
      <c r="J118" s="132">
        <v>50.74</v>
      </c>
    </row>
    <row r="119" spans="1:30" s="120" customFormat="1" ht="45">
      <c r="A119" s="129" t="s">
        <v>510</v>
      </c>
      <c r="B119" s="130" t="s">
        <v>339</v>
      </c>
      <c r="C119" s="130" t="s">
        <v>188</v>
      </c>
      <c r="D119" s="129" t="s">
        <v>610</v>
      </c>
      <c r="E119" s="130" t="s">
        <v>232</v>
      </c>
      <c r="F119" s="131">
        <v>4</v>
      </c>
      <c r="G119" s="132">
        <v>1919.28</v>
      </c>
      <c r="H119" s="131">
        <v>25</v>
      </c>
      <c r="I119" s="132">
        <v>2399.1</v>
      </c>
      <c r="J119" s="132">
        <v>9596.4</v>
      </c>
    </row>
    <row r="120" spans="1:30" s="120" customFormat="1" ht="30">
      <c r="A120" s="129" t="s">
        <v>511</v>
      </c>
      <c r="B120" s="130" t="s">
        <v>336</v>
      </c>
      <c r="C120" s="130" t="s">
        <v>188</v>
      </c>
      <c r="D120" s="129" t="s">
        <v>589</v>
      </c>
      <c r="E120" s="130" t="s">
        <v>232</v>
      </c>
      <c r="F120" s="131">
        <v>4</v>
      </c>
      <c r="G120" s="132">
        <v>1701.01</v>
      </c>
      <c r="H120" s="131">
        <v>25</v>
      </c>
      <c r="I120" s="132">
        <v>2126.2600000000002</v>
      </c>
      <c r="J120" s="132">
        <v>8505.0400000000009</v>
      </c>
    </row>
    <row r="121" spans="1:30" s="120" customFormat="1" ht="45">
      <c r="A121" s="129" t="s">
        <v>512</v>
      </c>
      <c r="B121" s="130" t="s">
        <v>611</v>
      </c>
      <c r="C121" s="130" t="s">
        <v>268</v>
      </c>
      <c r="D121" s="129" t="s">
        <v>340</v>
      </c>
      <c r="E121" s="130" t="s">
        <v>232</v>
      </c>
      <c r="F121" s="131">
        <v>9</v>
      </c>
      <c r="G121" s="132">
        <v>236.91</v>
      </c>
      <c r="H121" s="131">
        <v>25</v>
      </c>
      <c r="I121" s="132">
        <v>296.14</v>
      </c>
      <c r="J121" s="132">
        <v>2665.26</v>
      </c>
    </row>
    <row r="122" spans="1:30" s="120" customFormat="1" ht="15.6">
      <c r="A122" s="117" t="s">
        <v>235</v>
      </c>
      <c r="B122" s="118" t="s">
        <v>351</v>
      </c>
      <c r="C122" s="118"/>
      <c r="D122" s="118"/>
      <c r="E122" s="118"/>
      <c r="F122" s="118"/>
      <c r="G122" s="118"/>
      <c r="H122" s="118"/>
      <c r="I122" s="118"/>
      <c r="J122" s="119">
        <v>9345.91</v>
      </c>
      <c r="K122" s="121"/>
      <c r="L122" s="121"/>
      <c r="M122" s="121"/>
      <c r="N122" s="121"/>
      <c r="O122" s="121"/>
      <c r="P122" s="121"/>
      <c r="Q122" s="121"/>
      <c r="R122" s="121"/>
      <c r="S122" s="121"/>
      <c r="T122" s="121"/>
      <c r="U122" s="121"/>
      <c r="V122" s="121"/>
      <c r="W122" s="121"/>
      <c r="X122" s="121"/>
      <c r="Y122" s="121"/>
      <c r="Z122" s="121"/>
      <c r="AA122" s="121"/>
      <c r="AB122" s="121"/>
      <c r="AC122" s="121"/>
      <c r="AD122" s="121"/>
    </row>
    <row r="123" spans="1:30" s="120" customFormat="1" ht="15.6">
      <c r="A123" s="129" t="s">
        <v>158</v>
      </c>
      <c r="B123" s="130" t="s">
        <v>612</v>
      </c>
      <c r="C123" s="130" t="s">
        <v>192</v>
      </c>
      <c r="D123" s="129" t="s">
        <v>613</v>
      </c>
      <c r="E123" s="130" t="s">
        <v>227</v>
      </c>
      <c r="F123" s="131">
        <v>15.4</v>
      </c>
      <c r="G123" s="132">
        <v>8.02</v>
      </c>
      <c r="H123" s="131">
        <v>25</v>
      </c>
      <c r="I123" s="132">
        <v>10.029999999999999</v>
      </c>
      <c r="J123" s="132">
        <v>154.46</v>
      </c>
    </row>
    <row r="124" spans="1:30" s="120" customFormat="1" ht="30">
      <c r="A124" s="129" t="s">
        <v>176</v>
      </c>
      <c r="B124" s="130" t="s">
        <v>191</v>
      </c>
      <c r="C124" s="130" t="s">
        <v>192</v>
      </c>
      <c r="D124" s="129" t="s">
        <v>193</v>
      </c>
      <c r="E124" s="130" t="s">
        <v>194</v>
      </c>
      <c r="F124" s="131">
        <v>7.82</v>
      </c>
      <c r="G124" s="132">
        <v>79</v>
      </c>
      <c r="H124" s="131">
        <v>25</v>
      </c>
      <c r="I124" s="132">
        <v>98.75</v>
      </c>
      <c r="J124" s="132">
        <v>772.23</v>
      </c>
    </row>
    <row r="125" spans="1:30" s="120" customFormat="1" ht="45">
      <c r="A125" s="129" t="s">
        <v>177</v>
      </c>
      <c r="B125" s="130" t="s">
        <v>614</v>
      </c>
      <c r="C125" s="130" t="s">
        <v>192</v>
      </c>
      <c r="D125" s="129" t="s">
        <v>615</v>
      </c>
      <c r="E125" s="130" t="s">
        <v>194</v>
      </c>
      <c r="F125" s="131">
        <v>6.93</v>
      </c>
      <c r="G125" s="132">
        <v>195.84</v>
      </c>
      <c r="H125" s="131">
        <v>25</v>
      </c>
      <c r="I125" s="132">
        <v>244.8</v>
      </c>
      <c r="J125" s="132">
        <v>1696.46</v>
      </c>
    </row>
    <row r="126" spans="1:30" s="120" customFormat="1" ht="30">
      <c r="A126" s="129" t="s">
        <v>178</v>
      </c>
      <c r="B126" s="130" t="s">
        <v>522</v>
      </c>
      <c r="C126" s="130" t="s">
        <v>192</v>
      </c>
      <c r="D126" s="129" t="s">
        <v>523</v>
      </c>
      <c r="E126" s="130" t="s">
        <v>194</v>
      </c>
      <c r="F126" s="131">
        <v>11.82</v>
      </c>
      <c r="G126" s="132">
        <v>37.35</v>
      </c>
      <c r="H126" s="131">
        <v>12</v>
      </c>
      <c r="I126" s="132">
        <v>41.83</v>
      </c>
      <c r="J126" s="132">
        <v>494.43</v>
      </c>
    </row>
    <row r="127" spans="1:30" s="120" customFormat="1" ht="45">
      <c r="A127" s="129" t="s">
        <v>179</v>
      </c>
      <c r="B127" s="130" t="s">
        <v>524</v>
      </c>
      <c r="C127" s="130" t="s">
        <v>192</v>
      </c>
      <c r="D127" s="129" t="s">
        <v>525</v>
      </c>
      <c r="E127" s="130" t="s">
        <v>194</v>
      </c>
      <c r="F127" s="131">
        <v>11.82</v>
      </c>
      <c r="G127" s="132">
        <v>11.03</v>
      </c>
      <c r="H127" s="131">
        <v>25</v>
      </c>
      <c r="I127" s="132">
        <v>13.79</v>
      </c>
      <c r="J127" s="132">
        <v>163</v>
      </c>
    </row>
    <row r="128" spans="1:30" s="120" customFormat="1" ht="45">
      <c r="A128" s="129" t="s">
        <v>180</v>
      </c>
      <c r="B128" s="130" t="s">
        <v>526</v>
      </c>
      <c r="C128" s="130" t="s">
        <v>192</v>
      </c>
      <c r="D128" s="129" t="s">
        <v>527</v>
      </c>
      <c r="E128" s="130" t="s">
        <v>528</v>
      </c>
      <c r="F128" s="131">
        <v>75.34</v>
      </c>
      <c r="G128" s="132">
        <v>3.02</v>
      </c>
      <c r="H128" s="131">
        <v>25</v>
      </c>
      <c r="I128" s="132">
        <v>3.78</v>
      </c>
      <c r="J128" s="132">
        <v>284.79000000000002</v>
      </c>
    </row>
    <row r="129" spans="1:30" s="120" customFormat="1" ht="75">
      <c r="A129" s="129" t="s">
        <v>181</v>
      </c>
      <c r="B129" s="130" t="s">
        <v>616</v>
      </c>
      <c r="C129" s="130" t="s">
        <v>192</v>
      </c>
      <c r="D129" s="129" t="s">
        <v>617</v>
      </c>
      <c r="E129" s="130" t="s">
        <v>227</v>
      </c>
      <c r="F129" s="131">
        <v>15.4</v>
      </c>
      <c r="G129" s="132">
        <v>300.29000000000002</v>
      </c>
      <c r="H129" s="131">
        <v>25</v>
      </c>
      <c r="I129" s="132">
        <v>375.36</v>
      </c>
      <c r="J129" s="132">
        <v>5780.54</v>
      </c>
    </row>
    <row r="130" spans="1:30" s="120" customFormat="1" ht="15.6">
      <c r="A130" s="117" t="s">
        <v>236</v>
      </c>
      <c r="B130" s="118" t="s">
        <v>120</v>
      </c>
      <c r="C130" s="118"/>
      <c r="D130" s="118"/>
      <c r="E130" s="118"/>
      <c r="F130" s="118"/>
      <c r="G130" s="118"/>
      <c r="H130" s="118"/>
      <c r="I130" s="118"/>
      <c r="J130" s="119">
        <v>28783.18</v>
      </c>
      <c r="K130" s="121"/>
      <c r="L130" s="121"/>
      <c r="M130" s="121"/>
      <c r="N130" s="121"/>
      <c r="O130" s="121"/>
      <c r="P130" s="121"/>
      <c r="Q130" s="121"/>
      <c r="R130" s="121"/>
      <c r="S130" s="121"/>
      <c r="T130" s="121"/>
      <c r="U130" s="121"/>
      <c r="V130" s="121"/>
      <c r="W130" s="121"/>
      <c r="X130" s="121"/>
      <c r="Y130" s="121"/>
      <c r="Z130" s="121"/>
      <c r="AA130" s="121"/>
      <c r="AB130" s="121"/>
      <c r="AC130" s="121"/>
      <c r="AD130" s="121"/>
    </row>
    <row r="131" spans="1:30" s="120" customFormat="1" ht="75">
      <c r="A131" s="129" t="s">
        <v>182</v>
      </c>
      <c r="B131" s="130" t="s">
        <v>341</v>
      </c>
      <c r="C131" s="130" t="s">
        <v>188</v>
      </c>
      <c r="D131" s="129" t="s">
        <v>342</v>
      </c>
      <c r="E131" s="130" t="s">
        <v>232</v>
      </c>
      <c r="F131" s="131">
        <v>1</v>
      </c>
      <c r="G131" s="132">
        <v>3537.53</v>
      </c>
      <c r="H131" s="131">
        <v>25</v>
      </c>
      <c r="I131" s="132">
        <v>4421.91</v>
      </c>
      <c r="J131" s="132">
        <v>4421.91</v>
      </c>
    </row>
    <row r="132" spans="1:30" s="120" customFormat="1" ht="45">
      <c r="A132" s="129" t="s">
        <v>183</v>
      </c>
      <c r="B132" s="130" t="s">
        <v>618</v>
      </c>
      <c r="C132" s="130" t="s">
        <v>192</v>
      </c>
      <c r="D132" s="129" t="s">
        <v>619</v>
      </c>
      <c r="E132" s="130" t="s">
        <v>232</v>
      </c>
      <c r="F132" s="131">
        <v>2</v>
      </c>
      <c r="G132" s="132">
        <v>127.96</v>
      </c>
      <c r="H132" s="131">
        <v>25</v>
      </c>
      <c r="I132" s="132">
        <v>159.94999999999999</v>
      </c>
      <c r="J132" s="132">
        <v>319.89999999999998</v>
      </c>
    </row>
    <row r="133" spans="1:30" s="120" customFormat="1" ht="45">
      <c r="A133" s="129" t="s">
        <v>184</v>
      </c>
      <c r="B133" s="130" t="s">
        <v>344</v>
      </c>
      <c r="C133" s="130" t="s">
        <v>188</v>
      </c>
      <c r="D133" s="129" t="s">
        <v>343</v>
      </c>
      <c r="E133" s="130" t="s">
        <v>227</v>
      </c>
      <c r="F133" s="131">
        <v>4.5</v>
      </c>
      <c r="G133" s="132">
        <v>190.37</v>
      </c>
      <c r="H133" s="131">
        <v>25</v>
      </c>
      <c r="I133" s="132">
        <v>237.96</v>
      </c>
      <c r="J133" s="132">
        <v>1070.82</v>
      </c>
    </row>
    <row r="134" spans="1:30" s="120" customFormat="1" ht="75">
      <c r="A134" s="129" t="s">
        <v>185</v>
      </c>
      <c r="B134" s="130" t="s">
        <v>620</v>
      </c>
      <c r="C134" s="130" t="s">
        <v>192</v>
      </c>
      <c r="D134" s="129" t="s">
        <v>621</v>
      </c>
      <c r="E134" s="130" t="s">
        <v>232</v>
      </c>
      <c r="F134" s="131">
        <v>1</v>
      </c>
      <c r="G134" s="132">
        <v>6482.77</v>
      </c>
      <c r="H134" s="131">
        <v>25</v>
      </c>
      <c r="I134" s="132">
        <v>8103.46</v>
      </c>
      <c r="J134" s="132">
        <v>8103.46</v>
      </c>
    </row>
    <row r="135" spans="1:30" s="120" customFormat="1" ht="75">
      <c r="A135" s="129" t="s">
        <v>514</v>
      </c>
      <c r="B135" s="130" t="s">
        <v>622</v>
      </c>
      <c r="C135" s="130" t="s">
        <v>192</v>
      </c>
      <c r="D135" s="129" t="s">
        <v>623</v>
      </c>
      <c r="E135" s="130" t="s">
        <v>232</v>
      </c>
      <c r="F135" s="131">
        <v>1</v>
      </c>
      <c r="G135" s="132">
        <v>4870.25</v>
      </c>
      <c r="H135" s="131">
        <v>25</v>
      </c>
      <c r="I135" s="132">
        <v>6087.81</v>
      </c>
      <c r="J135" s="132">
        <v>6087.81</v>
      </c>
    </row>
    <row r="136" spans="1:30" s="120" customFormat="1" ht="75">
      <c r="A136" s="129" t="s">
        <v>515</v>
      </c>
      <c r="B136" s="130" t="s">
        <v>624</v>
      </c>
      <c r="C136" s="130" t="s">
        <v>192</v>
      </c>
      <c r="D136" s="129" t="s">
        <v>625</v>
      </c>
      <c r="E136" s="130" t="s">
        <v>232</v>
      </c>
      <c r="F136" s="131">
        <v>1</v>
      </c>
      <c r="G136" s="132">
        <v>5237.75</v>
      </c>
      <c r="H136" s="131">
        <v>25</v>
      </c>
      <c r="I136" s="132">
        <v>6547.19</v>
      </c>
      <c r="J136" s="132">
        <v>6547.19</v>
      </c>
    </row>
    <row r="137" spans="1:30" s="120" customFormat="1" ht="30">
      <c r="A137" s="129" t="s">
        <v>516</v>
      </c>
      <c r="B137" s="130" t="s">
        <v>626</v>
      </c>
      <c r="C137" s="130" t="s">
        <v>192</v>
      </c>
      <c r="D137" s="129" t="s">
        <v>441</v>
      </c>
      <c r="E137" s="130" t="s">
        <v>189</v>
      </c>
      <c r="F137" s="131">
        <v>213.24</v>
      </c>
      <c r="G137" s="132">
        <v>5.0199999999999996</v>
      </c>
      <c r="H137" s="131">
        <v>25</v>
      </c>
      <c r="I137" s="132">
        <v>6.28</v>
      </c>
      <c r="J137" s="132">
        <v>1339.15</v>
      </c>
    </row>
    <row r="138" spans="1:30" s="120" customFormat="1" ht="30">
      <c r="A138" s="129" t="s">
        <v>517</v>
      </c>
      <c r="B138" s="130" t="s">
        <v>627</v>
      </c>
      <c r="C138" s="130" t="s">
        <v>192</v>
      </c>
      <c r="D138" s="129" t="s">
        <v>628</v>
      </c>
      <c r="E138" s="130" t="s">
        <v>189</v>
      </c>
      <c r="F138" s="131">
        <v>217.26</v>
      </c>
      <c r="G138" s="132">
        <v>3.29</v>
      </c>
      <c r="H138" s="131">
        <v>25</v>
      </c>
      <c r="I138" s="132">
        <v>4.1100000000000003</v>
      </c>
      <c r="J138" s="132">
        <v>892.94</v>
      </c>
    </row>
    <row r="139" spans="1:30" s="120" customFormat="1" ht="15" customHeight="1">
      <c r="A139" s="133"/>
      <c r="B139" s="133"/>
      <c r="C139" s="133"/>
      <c r="D139" s="133"/>
      <c r="E139" s="133"/>
      <c r="F139" s="133"/>
      <c r="G139" s="133"/>
      <c r="H139" s="373" t="s">
        <v>238</v>
      </c>
      <c r="I139" s="373"/>
      <c r="J139" s="134">
        <v>83239.78</v>
      </c>
    </row>
    <row r="140" spans="1:30" s="120" customFormat="1" ht="15" customHeight="1">
      <c r="A140" s="133"/>
      <c r="B140" s="133"/>
      <c r="C140" s="133"/>
      <c r="D140" s="133"/>
      <c r="E140" s="133"/>
      <c r="F140" s="133"/>
      <c r="G140" s="133"/>
      <c r="H140" s="373" t="s">
        <v>239</v>
      </c>
      <c r="I140" s="373"/>
      <c r="J140" s="134">
        <v>335724.68</v>
      </c>
    </row>
    <row r="141" spans="1:30" s="120" customFormat="1" ht="15" customHeight="1">
      <c r="A141" s="133"/>
      <c r="B141" s="133"/>
      <c r="C141" s="133"/>
      <c r="D141" s="133"/>
      <c r="E141" s="133"/>
      <c r="F141" s="133"/>
      <c r="G141" s="133"/>
      <c r="H141" s="373" t="s">
        <v>240</v>
      </c>
      <c r="I141" s="373"/>
      <c r="J141" s="134">
        <v>418964.46</v>
      </c>
    </row>
    <row r="181" s="30" customFormat="1"/>
    <row r="182" s="30" customFormat="1"/>
    <row r="183" s="30" customFormat="1"/>
    <row r="184" s="30" customFormat="1"/>
    <row r="185" s="30" customFormat="1"/>
    <row r="186" s="30" customFormat="1"/>
    <row r="187" s="30" customFormat="1"/>
    <row r="188" s="30" customFormat="1"/>
    <row r="189" s="30" customFormat="1"/>
    <row r="190" s="30" customFormat="1"/>
    <row r="191" s="30" customFormat="1"/>
    <row r="192" s="30" customFormat="1"/>
    <row r="193" s="30" customFormat="1"/>
    <row r="194" s="30" customFormat="1"/>
    <row r="195" s="30" customFormat="1"/>
    <row r="196" s="30" customFormat="1"/>
    <row r="197" s="30" customFormat="1"/>
    <row r="198" s="30" customFormat="1"/>
  </sheetData>
  <mergeCells count="17">
    <mergeCell ref="A1:J1"/>
    <mergeCell ref="A3:J3"/>
    <mergeCell ref="A6:B6"/>
    <mergeCell ref="A9:B10"/>
    <mergeCell ref="C9:E10"/>
    <mergeCell ref="G8:J10"/>
    <mergeCell ref="A5:B5"/>
    <mergeCell ref="C5:E5"/>
    <mergeCell ref="C6:E6"/>
    <mergeCell ref="G5:I5"/>
    <mergeCell ref="G6:I6"/>
    <mergeCell ref="H140:I140"/>
    <mergeCell ref="H141:I141"/>
    <mergeCell ref="B13:G13"/>
    <mergeCell ref="A12:J12"/>
    <mergeCell ref="B15:G15"/>
    <mergeCell ref="H139:I13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2" fitToHeight="0" orientation="portrait" r:id="rId1"/>
  <rowBreaks count="2" manualBreakCount="2">
    <brk id="101" max="9" man="1"/>
    <brk id="129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122"/>
  <sheetViews>
    <sheetView view="pageBreakPreview" zoomScaleNormal="100" zoomScaleSheetLayoutView="100" workbookViewId="0">
      <selection activeCell="C13" sqref="C13"/>
    </sheetView>
  </sheetViews>
  <sheetFormatPr defaultColWidth="9" defaultRowHeight="14.4"/>
  <cols>
    <col min="1" max="1" width="10" style="10" bestFit="1" customWidth="1"/>
    <col min="2" max="2" width="13" style="10" customWidth="1"/>
    <col min="3" max="3" width="13.19921875" style="10" bestFit="1" customWidth="1"/>
    <col min="4" max="4" width="60" style="10" bestFit="1" customWidth="1"/>
    <col min="5" max="5" width="9" style="10"/>
    <col min="6" max="6" width="13.09765625" style="10" customWidth="1"/>
    <col min="7" max="7" width="11.8984375" style="10" bestFit="1" customWidth="1"/>
    <col min="8" max="8" width="7.5" style="10" bestFit="1" customWidth="1"/>
    <col min="9" max="9" width="14.09765625" style="10" bestFit="1" customWidth="1"/>
    <col min="10" max="10" width="14.3984375" style="10" bestFit="1" customWidth="1"/>
    <col min="11" max="11" width="9.69921875" style="10" customWidth="1"/>
    <col min="12" max="12" width="11.19921875" style="10" bestFit="1" customWidth="1"/>
    <col min="13" max="16384" width="9" style="10"/>
  </cols>
  <sheetData>
    <row r="1" spans="1:24" s="17" customFormat="1" ht="100.5" customHeight="1">
      <c r="A1" s="376"/>
      <c r="B1" s="376"/>
      <c r="C1" s="376"/>
      <c r="D1" s="376"/>
      <c r="E1" s="376"/>
      <c r="F1" s="376"/>
      <c r="G1" s="376"/>
      <c r="H1" s="376"/>
      <c r="I1" s="376"/>
      <c r="J1" s="376"/>
      <c r="K1" s="376"/>
      <c r="L1" s="27"/>
      <c r="M1" s="27"/>
      <c r="N1" s="27"/>
      <c r="O1" s="27"/>
      <c r="P1" s="15"/>
      <c r="Q1" s="16"/>
      <c r="R1" s="16"/>
      <c r="S1" s="16"/>
      <c r="T1" s="16"/>
    </row>
    <row r="2" spans="1:24" s="8" customFormat="1" ht="5.25" customHeight="1">
      <c r="A2" s="18"/>
      <c r="B2" s="11"/>
      <c r="C2" s="11"/>
      <c r="D2" s="19"/>
      <c r="E2" s="12"/>
      <c r="F2" s="13"/>
      <c r="G2" s="20"/>
      <c r="H2" s="20"/>
      <c r="P2" s="21"/>
    </row>
    <row r="3" spans="1:24" s="8" customFormat="1" ht="20.25" customHeight="1">
      <c r="A3" s="377" t="str">
        <f>'MEMÓRIA DE CÁLCULO'!A3</f>
        <v>PREFEITURA MUNICIPAL DE PUXINANÃ</v>
      </c>
      <c r="B3" s="377"/>
      <c r="C3" s="377"/>
      <c r="D3" s="377"/>
      <c r="E3" s="377"/>
      <c r="F3" s="377"/>
      <c r="G3" s="377"/>
      <c r="H3" s="377"/>
      <c r="I3" s="377"/>
      <c r="J3" s="377"/>
      <c r="K3" s="377"/>
      <c r="L3" s="28"/>
      <c r="M3" s="28"/>
      <c r="N3" s="28"/>
      <c r="O3" s="28"/>
      <c r="P3" s="21"/>
    </row>
    <row r="4" spans="1:24" s="8" customFormat="1" ht="5.25" customHeight="1">
      <c r="A4" s="18"/>
      <c r="B4" s="11"/>
      <c r="C4" s="11"/>
      <c r="D4" s="19"/>
      <c r="E4" s="12"/>
      <c r="F4" s="13"/>
      <c r="G4" s="20"/>
      <c r="H4" s="20"/>
      <c r="P4" s="21"/>
    </row>
    <row r="5" spans="1:24" s="8" customFormat="1" ht="33" customHeight="1">
      <c r="A5" s="378" t="s">
        <v>69</v>
      </c>
      <c r="B5" s="378"/>
      <c r="C5" s="380" t="str">
        <f>'MEMÓRIA DE CÁLCULO'!C5</f>
        <v>CONSTRUÇÃO DE QUADRA E ACADEMIA DA SAÚDE NO DISTRITO DE PAI DOMINGOS EM PUXINANÃ-PB</v>
      </c>
      <c r="D5" s="380"/>
      <c r="E5" s="380"/>
      <c r="F5" s="29"/>
      <c r="G5" s="29"/>
      <c r="H5" s="29"/>
      <c r="I5" s="382" t="s">
        <v>61</v>
      </c>
      <c r="J5" s="382"/>
      <c r="K5" s="170">
        <f>'CÁLCULO BDI'!$B$14</f>
        <v>0.25</v>
      </c>
      <c r="L5"/>
      <c r="P5" s="21"/>
      <c r="V5" s="22"/>
      <c r="W5" s="22"/>
      <c r="X5" s="22"/>
    </row>
    <row r="6" spans="1:24" s="8" customFormat="1" ht="15.6">
      <c r="A6" s="378" t="s">
        <v>70</v>
      </c>
      <c r="B6" s="378"/>
      <c r="C6" s="380" t="str">
        <f>'MEMÓRIA DE CÁLCULO'!C6</f>
        <v>PUXINANÃ - PB</v>
      </c>
      <c r="D6" s="380"/>
      <c r="E6" s="380"/>
      <c r="F6" s="29"/>
      <c r="I6" s="383" t="s">
        <v>416</v>
      </c>
      <c r="J6" s="383"/>
      <c r="K6" s="170">
        <f>'BDI DIF.'!$B$16</f>
        <v>0.12000746475182145</v>
      </c>
      <c r="L6"/>
      <c r="M6"/>
      <c r="N6"/>
      <c r="O6"/>
      <c r="P6" s="21"/>
      <c r="V6" s="22"/>
      <c r="W6" s="22"/>
      <c r="X6" s="22"/>
    </row>
    <row r="7" spans="1:24" s="8" customFormat="1" ht="17.399999999999999">
      <c r="A7" s="18"/>
      <c r="B7" s="11"/>
      <c r="C7" s="283"/>
      <c r="D7" s="19"/>
      <c r="E7" s="284"/>
      <c r="F7" s="13"/>
      <c r="I7"/>
      <c r="J7"/>
      <c r="K7"/>
      <c r="L7"/>
      <c r="M7"/>
      <c r="N7"/>
      <c r="O7"/>
      <c r="P7" s="23"/>
      <c r="Q7" s="22"/>
      <c r="R7" s="22"/>
      <c r="S7" s="22"/>
      <c r="T7" s="22"/>
      <c r="U7" s="22"/>
      <c r="V7" s="22"/>
      <c r="W7" s="22"/>
      <c r="X7" s="22"/>
    </row>
    <row r="8" spans="1:24" s="8" customFormat="1" ht="5.25" customHeight="1">
      <c r="A8" s="18"/>
      <c r="B8" s="11"/>
      <c r="C8" s="11"/>
      <c r="D8" s="19"/>
      <c r="E8" s="12"/>
      <c r="F8" s="13"/>
      <c r="I8" s="381" t="s">
        <v>58</v>
      </c>
      <c r="J8" s="381"/>
      <c r="K8" s="381"/>
      <c r="P8" s="21"/>
    </row>
    <row r="9" spans="1:24" s="8" customFormat="1" ht="40.5" customHeight="1">
      <c r="A9" s="379" t="s">
        <v>59</v>
      </c>
      <c r="B9" s="379"/>
      <c r="C9" s="380" t="str">
        <f>'ORÇAMENTO SINTETICO'!C9</f>
        <v>SINAPI -  JUNHO/2024; ORSE - ABRIL 2024; SEINFRA - 028</v>
      </c>
      <c r="D9" s="380"/>
      <c r="E9" s="380"/>
      <c r="F9" s="29"/>
      <c r="I9" s="381"/>
      <c r="J9" s="381"/>
      <c r="K9" s="381"/>
      <c r="L9"/>
      <c r="M9"/>
      <c r="N9"/>
      <c r="O9"/>
      <c r="P9" s="21"/>
    </row>
    <row r="10" spans="1:24" s="8" customFormat="1" ht="23.25" customHeight="1">
      <c r="A10" s="379"/>
      <c r="B10" s="379"/>
      <c r="C10" s="380"/>
      <c r="D10" s="380"/>
      <c r="E10" s="380"/>
      <c r="F10" s="29"/>
      <c r="I10" s="381"/>
      <c r="J10" s="381"/>
      <c r="K10" s="381"/>
      <c r="L10"/>
      <c r="M10"/>
      <c r="N10"/>
      <c r="O10"/>
      <c r="P10" s="21"/>
    </row>
    <row r="11" spans="1:24" s="17" customFormat="1" ht="10.5" customHeight="1">
      <c r="A11" s="24"/>
      <c r="C11" s="25"/>
      <c r="D11" s="26"/>
      <c r="F11" s="9"/>
      <c r="I11" s="16"/>
      <c r="J11" s="16"/>
      <c r="K11" s="16"/>
      <c r="L11" s="16"/>
      <c r="M11" s="16"/>
      <c r="N11" s="16"/>
      <c r="O11" s="16"/>
      <c r="P11" s="15"/>
      <c r="Q11" s="16"/>
      <c r="R11" s="16"/>
      <c r="S11" s="16"/>
      <c r="T11" s="16"/>
      <c r="U11" s="16"/>
      <c r="V11" s="16"/>
      <c r="W11" s="16"/>
      <c r="X11" s="16"/>
    </row>
    <row r="12" spans="1:24" s="8" customFormat="1" ht="20.25" customHeight="1">
      <c r="A12" s="375" t="s">
        <v>60</v>
      </c>
      <c r="B12" s="375"/>
      <c r="C12" s="375"/>
      <c r="D12" s="375"/>
      <c r="E12" s="375"/>
      <c r="F12" s="375"/>
      <c r="G12" s="375"/>
      <c r="H12" s="375"/>
      <c r="I12" s="375"/>
      <c r="J12" s="375"/>
      <c r="K12" s="28"/>
      <c r="L12" s="28"/>
      <c r="M12" s="28"/>
      <c r="N12" s="28"/>
      <c r="O12" s="28"/>
      <c r="P12" s="21"/>
    </row>
    <row r="13" spans="1:24" s="1" customFormat="1" ht="5.0999999999999996" customHeight="1">
      <c r="A13" s="7"/>
      <c r="B13" s="374"/>
      <c r="C13" s="374"/>
      <c r="D13" s="374"/>
      <c r="E13" s="374"/>
      <c r="F13" s="374"/>
      <c r="G13" s="374"/>
      <c r="H13" s="285"/>
      <c r="P13" s="3"/>
    </row>
    <row r="14" spans="1:24" customFormat="1" ht="27.6">
      <c r="A14" s="135" t="s">
        <v>9</v>
      </c>
      <c r="B14" s="135" t="s">
        <v>51</v>
      </c>
      <c r="C14" s="135" t="s">
        <v>52</v>
      </c>
      <c r="D14" s="135" t="s">
        <v>48</v>
      </c>
      <c r="E14" s="135" t="s">
        <v>53</v>
      </c>
      <c r="F14" s="135" t="s">
        <v>54</v>
      </c>
      <c r="G14" s="135" t="s">
        <v>55</v>
      </c>
      <c r="H14" s="135" t="s">
        <v>518</v>
      </c>
      <c r="I14" s="135" t="s">
        <v>56</v>
      </c>
      <c r="J14" s="135" t="s">
        <v>5</v>
      </c>
      <c r="K14" s="135" t="s">
        <v>241</v>
      </c>
    </row>
    <row r="15" spans="1:24" s="1" customFormat="1" ht="5.0999999999999996" customHeight="1">
      <c r="A15" s="7"/>
      <c r="B15" s="374"/>
      <c r="C15" s="374"/>
      <c r="D15" s="374"/>
      <c r="E15" s="374"/>
      <c r="F15" s="374"/>
      <c r="G15" s="374"/>
      <c r="H15" s="285"/>
      <c r="P15" s="3"/>
    </row>
    <row r="16" spans="1:24" s="120" customFormat="1" ht="30">
      <c r="A16" s="129" t="s">
        <v>153</v>
      </c>
      <c r="B16" s="130" t="s">
        <v>325</v>
      </c>
      <c r="C16" s="130" t="s">
        <v>188</v>
      </c>
      <c r="D16" s="129" t="s">
        <v>576</v>
      </c>
      <c r="E16" s="130" t="s">
        <v>189</v>
      </c>
      <c r="F16" s="131">
        <v>142.75</v>
      </c>
      <c r="G16" s="132">
        <v>586.47</v>
      </c>
      <c r="H16" s="131">
        <v>25</v>
      </c>
      <c r="I16" s="132">
        <v>733.09</v>
      </c>
      <c r="J16" s="132">
        <v>104648.6</v>
      </c>
      <c r="K16" s="300">
        <f t="shared" ref="K16:K47" si="0">J16/$J$122</f>
        <v>0.24977918174730143</v>
      </c>
    </row>
    <row r="17" spans="1:11" s="120" customFormat="1" ht="90">
      <c r="A17" s="129" t="s">
        <v>152</v>
      </c>
      <c r="B17" s="130" t="s">
        <v>574</v>
      </c>
      <c r="C17" s="130" t="s">
        <v>192</v>
      </c>
      <c r="D17" s="129" t="s">
        <v>575</v>
      </c>
      <c r="E17" s="130" t="s">
        <v>189</v>
      </c>
      <c r="F17" s="131">
        <v>140.01</v>
      </c>
      <c r="G17" s="132">
        <v>158.56</v>
      </c>
      <c r="H17" s="131">
        <v>25</v>
      </c>
      <c r="I17" s="132">
        <v>198.2</v>
      </c>
      <c r="J17" s="132">
        <v>27749.98</v>
      </c>
      <c r="K17" s="300">
        <f t="shared" si="0"/>
        <v>6.6234687304980472E-2</v>
      </c>
    </row>
    <row r="18" spans="1:11" s="120" customFormat="1" ht="45">
      <c r="A18" s="129" t="s">
        <v>482</v>
      </c>
      <c r="B18" s="130" t="s">
        <v>249</v>
      </c>
      <c r="C18" s="130" t="s">
        <v>192</v>
      </c>
      <c r="D18" s="129" t="s">
        <v>554</v>
      </c>
      <c r="E18" s="130" t="s">
        <v>194</v>
      </c>
      <c r="F18" s="131">
        <v>21.06</v>
      </c>
      <c r="G18" s="132">
        <v>659.66</v>
      </c>
      <c r="H18" s="131">
        <v>25</v>
      </c>
      <c r="I18" s="132">
        <v>824.58</v>
      </c>
      <c r="J18" s="132">
        <v>17365.650000000001</v>
      </c>
      <c r="K18" s="300">
        <f t="shared" si="0"/>
        <v>4.1448981137922773E-2</v>
      </c>
    </row>
    <row r="19" spans="1:11" s="120" customFormat="1" ht="60">
      <c r="A19" s="129" t="s">
        <v>487</v>
      </c>
      <c r="B19" s="130" t="s">
        <v>159</v>
      </c>
      <c r="C19" s="130" t="s">
        <v>188</v>
      </c>
      <c r="D19" s="129" t="s">
        <v>119</v>
      </c>
      <c r="E19" s="130" t="s">
        <v>227</v>
      </c>
      <c r="F19" s="131">
        <v>195.5</v>
      </c>
      <c r="G19" s="132">
        <v>57.91</v>
      </c>
      <c r="H19" s="131">
        <v>25</v>
      </c>
      <c r="I19" s="132">
        <v>72.39</v>
      </c>
      <c r="J19" s="132">
        <v>14152.25</v>
      </c>
      <c r="K19" s="300">
        <f t="shared" si="0"/>
        <v>3.3779118161955786E-2</v>
      </c>
    </row>
    <row r="20" spans="1:11" s="120" customFormat="1" ht="60">
      <c r="A20" s="129" t="s">
        <v>500</v>
      </c>
      <c r="B20" s="130" t="s">
        <v>581</v>
      </c>
      <c r="C20" s="130" t="s">
        <v>192</v>
      </c>
      <c r="D20" s="129" t="s">
        <v>582</v>
      </c>
      <c r="E20" s="130" t="s">
        <v>189</v>
      </c>
      <c r="F20" s="131">
        <v>565.52</v>
      </c>
      <c r="G20" s="132">
        <v>19.45</v>
      </c>
      <c r="H20" s="131">
        <v>25</v>
      </c>
      <c r="I20" s="132">
        <v>24.31</v>
      </c>
      <c r="J20" s="132">
        <v>13747.79</v>
      </c>
      <c r="K20" s="300">
        <f t="shared" si="0"/>
        <v>3.2813737948082754E-2</v>
      </c>
    </row>
    <row r="21" spans="1:11" s="120" customFormat="1" ht="45">
      <c r="A21" s="129" t="s">
        <v>494</v>
      </c>
      <c r="B21" s="130" t="s">
        <v>562</v>
      </c>
      <c r="C21" s="130" t="s">
        <v>192</v>
      </c>
      <c r="D21" s="129" t="s">
        <v>563</v>
      </c>
      <c r="E21" s="130" t="s">
        <v>189</v>
      </c>
      <c r="F21" s="131">
        <v>118.7</v>
      </c>
      <c r="G21" s="132">
        <v>78.06</v>
      </c>
      <c r="H21" s="131">
        <v>25</v>
      </c>
      <c r="I21" s="132">
        <v>97.58</v>
      </c>
      <c r="J21" s="132">
        <v>11582.75</v>
      </c>
      <c r="K21" s="300">
        <f t="shared" si="0"/>
        <v>2.764613972268674E-2</v>
      </c>
    </row>
    <row r="22" spans="1:11" s="120" customFormat="1" ht="45">
      <c r="A22" s="129" t="s">
        <v>484</v>
      </c>
      <c r="B22" s="130" t="s">
        <v>110</v>
      </c>
      <c r="C22" s="130" t="s">
        <v>192</v>
      </c>
      <c r="D22" s="129" t="s">
        <v>223</v>
      </c>
      <c r="E22" s="130" t="s">
        <v>197</v>
      </c>
      <c r="F22" s="131">
        <v>711.48</v>
      </c>
      <c r="G22" s="132">
        <v>12.42</v>
      </c>
      <c r="H22" s="131">
        <v>25</v>
      </c>
      <c r="I22" s="132">
        <v>15.53</v>
      </c>
      <c r="J22" s="132">
        <v>11049.28</v>
      </c>
      <c r="K22" s="300">
        <f t="shared" si="0"/>
        <v>2.6372833628895396E-2</v>
      </c>
    </row>
    <row r="23" spans="1:11" s="120" customFormat="1" ht="30">
      <c r="A23" s="129" t="s">
        <v>467</v>
      </c>
      <c r="B23" s="130" t="s">
        <v>198</v>
      </c>
      <c r="C23" s="130" t="s">
        <v>192</v>
      </c>
      <c r="D23" s="129" t="s">
        <v>199</v>
      </c>
      <c r="E23" s="130" t="s">
        <v>189</v>
      </c>
      <c r="F23" s="131">
        <v>174.36</v>
      </c>
      <c r="G23" s="132">
        <v>48.14</v>
      </c>
      <c r="H23" s="131">
        <v>25</v>
      </c>
      <c r="I23" s="132">
        <v>60.18</v>
      </c>
      <c r="J23" s="132">
        <v>10492.98</v>
      </c>
      <c r="K23" s="300">
        <f t="shared" si="0"/>
        <v>2.5045036039572425E-2</v>
      </c>
    </row>
    <row r="24" spans="1:11" s="120" customFormat="1" ht="45">
      <c r="A24" s="129" t="s">
        <v>465</v>
      </c>
      <c r="B24" s="130" t="s">
        <v>542</v>
      </c>
      <c r="C24" s="130" t="s">
        <v>192</v>
      </c>
      <c r="D24" s="129" t="s">
        <v>543</v>
      </c>
      <c r="E24" s="130" t="s">
        <v>227</v>
      </c>
      <c r="F24" s="131">
        <v>139.54</v>
      </c>
      <c r="G24" s="132">
        <v>55.64</v>
      </c>
      <c r="H24" s="131">
        <v>25</v>
      </c>
      <c r="I24" s="132">
        <v>69.55</v>
      </c>
      <c r="J24" s="132">
        <v>9705.01</v>
      </c>
      <c r="K24" s="300">
        <f t="shared" si="0"/>
        <v>2.3164279853236238E-2</v>
      </c>
    </row>
    <row r="25" spans="1:11" s="120" customFormat="1" ht="45">
      <c r="A25" s="129" t="s">
        <v>510</v>
      </c>
      <c r="B25" s="130" t="s">
        <v>339</v>
      </c>
      <c r="C25" s="130" t="s">
        <v>188</v>
      </c>
      <c r="D25" s="129" t="s">
        <v>610</v>
      </c>
      <c r="E25" s="130" t="s">
        <v>232</v>
      </c>
      <c r="F25" s="131">
        <v>4</v>
      </c>
      <c r="G25" s="132">
        <v>1919.28</v>
      </c>
      <c r="H25" s="131">
        <v>25</v>
      </c>
      <c r="I25" s="132">
        <v>2399.1</v>
      </c>
      <c r="J25" s="132">
        <v>9596.4</v>
      </c>
      <c r="K25" s="300">
        <f t="shared" si="0"/>
        <v>2.2905045454213464E-2</v>
      </c>
    </row>
    <row r="26" spans="1:11" s="120" customFormat="1" ht="30">
      <c r="A26" s="129" t="s">
        <v>155</v>
      </c>
      <c r="B26" s="130" t="s">
        <v>577</v>
      </c>
      <c r="C26" s="130" t="s">
        <v>192</v>
      </c>
      <c r="D26" s="129" t="s">
        <v>578</v>
      </c>
      <c r="E26" s="130" t="s">
        <v>189</v>
      </c>
      <c r="F26" s="131">
        <v>12.6</v>
      </c>
      <c r="G26" s="132">
        <v>561.74</v>
      </c>
      <c r="H26" s="131">
        <v>25</v>
      </c>
      <c r="I26" s="132">
        <v>702.18</v>
      </c>
      <c r="J26" s="132">
        <v>8847.4699999999993</v>
      </c>
      <c r="K26" s="300">
        <f t="shared" si="0"/>
        <v>2.1117471396022467E-2</v>
      </c>
    </row>
    <row r="27" spans="1:11" s="120" customFormat="1" ht="45">
      <c r="A27" s="129" t="s">
        <v>493</v>
      </c>
      <c r="B27" s="130" t="s">
        <v>560</v>
      </c>
      <c r="C27" s="130" t="s">
        <v>192</v>
      </c>
      <c r="D27" s="129" t="s">
        <v>561</v>
      </c>
      <c r="E27" s="130" t="s">
        <v>189</v>
      </c>
      <c r="F27" s="131">
        <v>97.01</v>
      </c>
      <c r="G27" s="132">
        <v>70.84</v>
      </c>
      <c r="H27" s="131">
        <v>25</v>
      </c>
      <c r="I27" s="132">
        <v>88.55</v>
      </c>
      <c r="J27" s="132">
        <v>8590.24</v>
      </c>
      <c r="K27" s="300">
        <f t="shared" si="0"/>
        <v>2.05035052376519E-2</v>
      </c>
    </row>
    <row r="28" spans="1:11" s="120" customFormat="1" ht="30">
      <c r="A28" s="129" t="s">
        <v>511</v>
      </c>
      <c r="B28" s="130" t="s">
        <v>336</v>
      </c>
      <c r="C28" s="130" t="s">
        <v>188</v>
      </c>
      <c r="D28" s="129" t="s">
        <v>589</v>
      </c>
      <c r="E28" s="130" t="s">
        <v>232</v>
      </c>
      <c r="F28" s="131">
        <v>4</v>
      </c>
      <c r="G28" s="132">
        <v>1701.01</v>
      </c>
      <c r="H28" s="131">
        <v>25</v>
      </c>
      <c r="I28" s="132">
        <v>2126.2600000000002</v>
      </c>
      <c r="J28" s="132">
        <v>8505.0400000000009</v>
      </c>
      <c r="K28" s="300">
        <f t="shared" si="0"/>
        <v>2.0300146699794061E-2</v>
      </c>
    </row>
    <row r="29" spans="1:11" s="120" customFormat="1" ht="45">
      <c r="A29" s="129" t="s">
        <v>154</v>
      </c>
      <c r="B29" s="130" t="s">
        <v>579</v>
      </c>
      <c r="C29" s="130" t="s">
        <v>192</v>
      </c>
      <c r="D29" s="129" t="s">
        <v>580</v>
      </c>
      <c r="E29" s="130" t="s">
        <v>189</v>
      </c>
      <c r="F29" s="131">
        <v>565.52</v>
      </c>
      <c r="G29" s="132">
        <v>11.66</v>
      </c>
      <c r="H29" s="131">
        <v>25</v>
      </c>
      <c r="I29" s="132">
        <v>14.58</v>
      </c>
      <c r="J29" s="132">
        <v>8245.2800000000007</v>
      </c>
      <c r="K29" s="300">
        <f t="shared" si="0"/>
        <v>1.9680141843057525E-2</v>
      </c>
    </row>
    <row r="30" spans="1:11" s="120" customFormat="1" ht="75">
      <c r="A30" s="129" t="s">
        <v>185</v>
      </c>
      <c r="B30" s="130" t="s">
        <v>620</v>
      </c>
      <c r="C30" s="130" t="s">
        <v>192</v>
      </c>
      <c r="D30" s="129" t="s">
        <v>621</v>
      </c>
      <c r="E30" s="130" t="s">
        <v>232</v>
      </c>
      <c r="F30" s="131">
        <v>1</v>
      </c>
      <c r="G30" s="132">
        <v>6482.77</v>
      </c>
      <c r="H30" s="131">
        <v>25</v>
      </c>
      <c r="I30" s="132">
        <v>8103.46</v>
      </c>
      <c r="J30" s="132">
        <v>8103.46</v>
      </c>
      <c r="K30" s="300">
        <f t="shared" si="0"/>
        <v>1.9341640577341571E-2</v>
      </c>
    </row>
    <row r="31" spans="1:11" s="120" customFormat="1" ht="75">
      <c r="A31" s="129" t="s">
        <v>515</v>
      </c>
      <c r="B31" s="130" t="s">
        <v>624</v>
      </c>
      <c r="C31" s="130" t="s">
        <v>192</v>
      </c>
      <c r="D31" s="129" t="s">
        <v>625</v>
      </c>
      <c r="E31" s="130" t="s">
        <v>232</v>
      </c>
      <c r="F31" s="131">
        <v>1</v>
      </c>
      <c r="G31" s="132">
        <v>5237.75</v>
      </c>
      <c r="H31" s="131">
        <v>25</v>
      </c>
      <c r="I31" s="132">
        <v>6547.19</v>
      </c>
      <c r="J31" s="132">
        <v>6547.19</v>
      </c>
      <c r="K31" s="300">
        <f t="shared" si="0"/>
        <v>1.562707729433661E-2</v>
      </c>
    </row>
    <row r="32" spans="1:11" s="120" customFormat="1" ht="75">
      <c r="A32" s="129" t="s">
        <v>147</v>
      </c>
      <c r="B32" s="130" t="s">
        <v>572</v>
      </c>
      <c r="C32" s="130" t="s">
        <v>192</v>
      </c>
      <c r="D32" s="129" t="s">
        <v>573</v>
      </c>
      <c r="E32" s="130" t="s">
        <v>189</v>
      </c>
      <c r="F32" s="131">
        <v>147.93</v>
      </c>
      <c r="G32" s="132">
        <v>34.619999999999997</v>
      </c>
      <c r="H32" s="131">
        <v>25</v>
      </c>
      <c r="I32" s="132">
        <v>43.28</v>
      </c>
      <c r="J32" s="132">
        <v>6402.41</v>
      </c>
      <c r="K32" s="300">
        <f t="shared" si="0"/>
        <v>1.5281510990216209E-2</v>
      </c>
    </row>
    <row r="33" spans="1:11" s="120" customFormat="1" ht="75">
      <c r="A33" s="129" t="s">
        <v>514</v>
      </c>
      <c r="B33" s="130" t="s">
        <v>622</v>
      </c>
      <c r="C33" s="130" t="s">
        <v>192</v>
      </c>
      <c r="D33" s="129" t="s">
        <v>623</v>
      </c>
      <c r="E33" s="130" t="s">
        <v>232</v>
      </c>
      <c r="F33" s="131">
        <v>1</v>
      </c>
      <c r="G33" s="132">
        <v>4870.25</v>
      </c>
      <c r="H33" s="131">
        <v>25</v>
      </c>
      <c r="I33" s="132">
        <v>6087.81</v>
      </c>
      <c r="J33" s="132">
        <v>6087.81</v>
      </c>
      <c r="K33" s="300">
        <f t="shared" si="0"/>
        <v>1.453061197601343E-2</v>
      </c>
    </row>
    <row r="34" spans="1:11" s="120" customFormat="1" ht="75">
      <c r="A34" s="129" t="s">
        <v>181</v>
      </c>
      <c r="B34" s="130" t="s">
        <v>616</v>
      </c>
      <c r="C34" s="130" t="s">
        <v>192</v>
      </c>
      <c r="D34" s="129" t="s">
        <v>617</v>
      </c>
      <c r="E34" s="130" t="s">
        <v>227</v>
      </c>
      <c r="F34" s="131">
        <v>15.4</v>
      </c>
      <c r="G34" s="132">
        <v>300.29000000000002</v>
      </c>
      <c r="H34" s="131">
        <v>25</v>
      </c>
      <c r="I34" s="132">
        <v>375.36</v>
      </c>
      <c r="J34" s="132">
        <v>5780.54</v>
      </c>
      <c r="K34" s="300">
        <f t="shared" si="0"/>
        <v>1.3797208479210862E-2</v>
      </c>
    </row>
    <row r="35" spans="1:11" s="120" customFormat="1" ht="30">
      <c r="A35" s="129" t="s">
        <v>425</v>
      </c>
      <c r="B35" s="130" t="s">
        <v>522</v>
      </c>
      <c r="C35" s="130" t="s">
        <v>192</v>
      </c>
      <c r="D35" s="129" t="s">
        <v>523</v>
      </c>
      <c r="E35" s="130" t="s">
        <v>194</v>
      </c>
      <c r="F35" s="131">
        <v>134.36000000000001</v>
      </c>
      <c r="G35" s="132">
        <v>37.35</v>
      </c>
      <c r="H35" s="131">
        <v>12</v>
      </c>
      <c r="I35" s="132">
        <v>41.83</v>
      </c>
      <c r="J35" s="132">
        <v>5620.28</v>
      </c>
      <c r="K35" s="300">
        <f t="shared" si="0"/>
        <v>1.341469393370502E-2</v>
      </c>
    </row>
    <row r="36" spans="1:11" s="120" customFormat="1" ht="45">
      <c r="A36" s="129" t="s">
        <v>129</v>
      </c>
      <c r="B36" s="130" t="s">
        <v>531</v>
      </c>
      <c r="C36" s="130" t="s">
        <v>192</v>
      </c>
      <c r="D36" s="129" t="s">
        <v>532</v>
      </c>
      <c r="E36" s="130" t="s">
        <v>189</v>
      </c>
      <c r="F36" s="131">
        <v>37</v>
      </c>
      <c r="G36" s="132">
        <v>118.1</v>
      </c>
      <c r="H36" s="131">
        <v>25</v>
      </c>
      <c r="I36" s="132">
        <v>147.63</v>
      </c>
      <c r="J36" s="132">
        <v>5462.31</v>
      </c>
      <c r="K36" s="300">
        <f t="shared" si="0"/>
        <v>1.3037645245613435E-2</v>
      </c>
    </row>
    <row r="37" spans="1:11" s="120" customFormat="1" ht="45">
      <c r="A37" s="129" t="s">
        <v>276</v>
      </c>
      <c r="B37" s="130" t="s">
        <v>186</v>
      </c>
      <c r="C37" s="130" t="s">
        <v>188</v>
      </c>
      <c r="D37" s="129" t="s">
        <v>94</v>
      </c>
      <c r="E37" s="130" t="s">
        <v>189</v>
      </c>
      <c r="F37" s="131">
        <v>475.67</v>
      </c>
      <c r="G37" s="132">
        <v>8.58</v>
      </c>
      <c r="H37" s="131">
        <v>25</v>
      </c>
      <c r="I37" s="132">
        <v>10.73</v>
      </c>
      <c r="J37" s="132">
        <v>5103.9399999999996</v>
      </c>
      <c r="K37" s="300">
        <f t="shared" si="0"/>
        <v>1.2182274362842135E-2</v>
      </c>
    </row>
    <row r="38" spans="1:11" s="120" customFormat="1" ht="30">
      <c r="A38" s="129" t="s">
        <v>63</v>
      </c>
      <c r="B38" s="130" t="s">
        <v>191</v>
      </c>
      <c r="C38" s="130" t="s">
        <v>192</v>
      </c>
      <c r="D38" s="129" t="s">
        <v>193</v>
      </c>
      <c r="E38" s="130" t="s">
        <v>194</v>
      </c>
      <c r="F38" s="131">
        <v>47.56</v>
      </c>
      <c r="G38" s="132">
        <v>79</v>
      </c>
      <c r="H38" s="131">
        <v>25</v>
      </c>
      <c r="I38" s="132">
        <v>98.75</v>
      </c>
      <c r="J38" s="132">
        <v>4696.55</v>
      </c>
      <c r="K38" s="300">
        <f t="shared" si="0"/>
        <v>1.1209900715683617E-2</v>
      </c>
    </row>
    <row r="39" spans="1:11" s="120" customFormat="1" ht="45">
      <c r="A39" s="129" t="s">
        <v>459</v>
      </c>
      <c r="B39" s="130" t="s">
        <v>535</v>
      </c>
      <c r="C39" s="130" t="s">
        <v>192</v>
      </c>
      <c r="D39" s="129" t="s">
        <v>536</v>
      </c>
      <c r="E39" s="130" t="s">
        <v>194</v>
      </c>
      <c r="F39" s="131">
        <v>7.8</v>
      </c>
      <c r="G39" s="132">
        <v>468.28</v>
      </c>
      <c r="H39" s="131">
        <v>25</v>
      </c>
      <c r="I39" s="132">
        <v>585.35</v>
      </c>
      <c r="J39" s="132">
        <v>4565.7299999999996</v>
      </c>
      <c r="K39" s="300">
        <f t="shared" si="0"/>
        <v>1.0897654660254474E-2</v>
      </c>
    </row>
    <row r="40" spans="1:11" s="120" customFormat="1" ht="75">
      <c r="A40" s="129" t="s">
        <v>182</v>
      </c>
      <c r="B40" s="130" t="s">
        <v>341</v>
      </c>
      <c r="C40" s="130" t="s">
        <v>188</v>
      </c>
      <c r="D40" s="129" t="s">
        <v>342</v>
      </c>
      <c r="E40" s="130" t="s">
        <v>232</v>
      </c>
      <c r="F40" s="131">
        <v>1</v>
      </c>
      <c r="G40" s="132">
        <v>3537.53</v>
      </c>
      <c r="H40" s="131">
        <v>25</v>
      </c>
      <c r="I40" s="132">
        <v>4421.91</v>
      </c>
      <c r="J40" s="132">
        <v>4421.91</v>
      </c>
      <c r="K40" s="300">
        <f t="shared" si="0"/>
        <v>1.0554379719940922E-2</v>
      </c>
    </row>
    <row r="41" spans="1:11" s="120" customFormat="1" ht="45">
      <c r="A41" s="129" t="s">
        <v>483</v>
      </c>
      <c r="B41" s="130" t="s">
        <v>251</v>
      </c>
      <c r="C41" s="130" t="s">
        <v>192</v>
      </c>
      <c r="D41" s="129" t="s">
        <v>555</v>
      </c>
      <c r="E41" s="130" t="s">
        <v>194</v>
      </c>
      <c r="F41" s="131">
        <v>21.06</v>
      </c>
      <c r="G41" s="132">
        <v>166.09</v>
      </c>
      <c r="H41" s="131">
        <v>25</v>
      </c>
      <c r="I41" s="132">
        <v>207.61</v>
      </c>
      <c r="J41" s="132">
        <v>4372.2700000000004</v>
      </c>
      <c r="K41" s="300">
        <f t="shared" si="0"/>
        <v>1.0435897116428445E-2</v>
      </c>
    </row>
    <row r="42" spans="1:11" s="120" customFormat="1" ht="45">
      <c r="A42" s="129" t="s">
        <v>490</v>
      </c>
      <c r="B42" s="130" t="s">
        <v>556</v>
      </c>
      <c r="C42" s="130" t="s">
        <v>192</v>
      </c>
      <c r="D42" s="129" t="s">
        <v>557</v>
      </c>
      <c r="E42" s="130" t="s">
        <v>189</v>
      </c>
      <c r="F42" s="131">
        <v>137.08000000000001</v>
      </c>
      <c r="G42" s="132">
        <v>23.89</v>
      </c>
      <c r="H42" s="131">
        <v>25</v>
      </c>
      <c r="I42" s="132">
        <v>29.86</v>
      </c>
      <c r="J42" s="132">
        <v>4093.21</v>
      </c>
      <c r="K42" s="300">
        <f t="shared" si="0"/>
        <v>9.769826299825049E-3</v>
      </c>
    </row>
    <row r="43" spans="1:11" s="120" customFormat="1" ht="30">
      <c r="A43" s="129" t="s">
        <v>10</v>
      </c>
      <c r="B43" s="130" t="s">
        <v>271</v>
      </c>
      <c r="C43" s="130" t="s">
        <v>188</v>
      </c>
      <c r="D43" s="129" t="s">
        <v>519</v>
      </c>
      <c r="E43" s="130" t="s">
        <v>189</v>
      </c>
      <c r="F43" s="131">
        <v>8</v>
      </c>
      <c r="G43" s="132">
        <v>382.96</v>
      </c>
      <c r="H43" s="131">
        <v>25</v>
      </c>
      <c r="I43" s="132">
        <v>478.7</v>
      </c>
      <c r="J43" s="132">
        <v>3829.6</v>
      </c>
      <c r="K43" s="300">
        <f t="shared" si="0"/>
        <v>9.1406321194881304E-3</v>
      </c>
    </row>
    <row r="44" spans="1:11" s="120" customFormat="1" ht="60">
      <c r="A44" s="129" t="s">
        <v>466</v>
      </c>
      <c r="B44" s="130" t="s">
        <v>544</v>
      </c>
      <c r="C44" s="130" t="s">
        <v>192</v>
      </c>
      <c r="D44" s="129" t="s">
        <v>545</v>
      </c>
      <c r="E44" s="130" t="s">
        <v>189</v>
      </c>
      <c r="F44" s="131">
        <v>22.62</v>
      </c>
      <c r="G44" s="132">
        <v>130.96</v>
      </c>
      <c r="H44" s="131">
        <v>25</v>
      </c>
      <c r="I44" s="132">
        <v>163.69999999999999</v>
      </c>
      <c r="J44" s="132">
        <v>3702.89</v>
      </c>
      <c r="K44" s="300">
        <f t="shared" si="0"/>
        <v>8.83819596535706E-3</v>
      </c>
    </row>
    <row r="45" spans="1:11" s="120" customFormat="1" ht="45">
      <c r="A45" s="129" t="s">
        <v>458</v>
      </c>
      <c r="B45" s="130" t="s">
        <v>533</v>
      </c>
      <c r="C45" s="130" t="s">
        <v>192</v>
      </c>
      <c r="D45" s="129" t="s">
        <v>534</v>
      </c>
      <c r="E45" s="130" t="s">
        <v>189</v>
      </c>
      <c r="F45" s="131">
        <v>20.73</v>
      </c>
      <c r="G45" s="132">
        <v>141.65</v>
      </c>
      <c r="H45" s="131">
        <v>25</v>
      </c>
      <c r="I45" s="132">
        <v>177.06</v>
      </c>
      <c r="J45" s="132">
        <v>3670.45</v>
      </c>
      <c r="K45" s="300">
        <f t="shared" si="0"/>
        <v>8.7607669633839574E-3</v>
      </c>
    </row>
    <row r="46" spans="1:11" s="120" customFormat="1" ht="45">
      <c r="A46" s="129" t="s">
        <v>284</v>
      </c>
      <c r="B46" s="130" t="s">
        <v>526</v>
      </c>
      <c r="C46" s="130" t="s">
        <v>192</v>
      </c>
      <c r="D46" s="129" t="s">
        <v>527</v>
      </c>
      <c r="E46" s="130" t="s">
        <v>528</v>
      </c>
      <c r="F46" s="131">
        <v>856.57</v>
      </c>
      <c r="G46" s="132">
        <v>3.02</v>
      </c>
      <c r="H46" s="131">
        <v>25</v>
      </c>
      <c r="I46" s="132">
        <v>3.78</v>
      </c>
      <c r="J46" s="132">
        <v>3237.83</v>
      </c>
      <c r="K46" s="300">
        <f t="shared" si="0"/>
        <v>7.7281734111766896E-3</v>
      </c>
    </row>
    <row r="47" spans="1:11" s="120" customFormat="1" ht="45">
      <c r="A47" s="129" t="s">
        <v>174</v>
      </c>
      <c r="B47" s="130" t="s">
        <v>604</v>
      </c>
      <c r="C47" s="130" t="s">
        <v>192</v>
      </c>
      <c r="D47" s="129" t="s">
        <v>605</v>
      </c>
      <c r="E47" s="130" t="s">
        <v>227</v>
      </c>
      <c r="F47" s="131">
        <v>684.31</v>
      </c>
      <c r="G47" s="132">
        <v>3.63</v>
      </c>
      <c r="H47" s="131">
        <v>25</v>
      </c>
      <c r="I47" s="132">
        <v>4.54</v>
      </c>
      <c r="J47" s="132">
        <v>3106.77</v>
      </c>
      <c r="K47" s="300">
        <f t="shared" si="0"/>
        <v>7.4153545147958369E-3</v>
      </c>
    </row>
    <row r="48" spans="1:11" s="120" customFormat="1" ht="60">
      <c r="A48" s="129" t="s">
        <v>507</v>
      </c>
      <c r="B48" s="130" t="s">
        <v>602</v>
      </c>
      <c r="C48" s="130" t="s">
        <v>192</v>
      </c>
      <c r="D48" s="129" t="s">
        <v>603</v>
      </c>
      <c r="E48" s="130" t="s">
        <v>232</v>
      </c>
      <c r="F48" s="131">
        <v>10</v>
      </c>
      <c r="G48" s="132">
        <v>242.78</v>
      </c>
      <c r="H48" s="131">
        <v>25</v>
      </c>
      <c r="I48" s="132">
        <v>303.48</v>
      </c>
      <c r="J48" s="132">
        <v>3034.8</v>
      </c>
      <c r="K48" s="300">
        <f t="shared" ref="K48:K79" si="1">J48/$J$122</f>
        <v>7.2435738344011329E-3</v>
      </c>
    </row>
    <row r="49" spans="1:11" s="120" customFormat="1" ht="30">
      <c r="A49" s="129" t="s">
        <v>462</v>
      </c>
      <c r="B49" s="130" t="s">
        <v>540</v>
      </c>
      <c r="C49" s="130" t="s">
        <v>192</v>
      </c>
      <c r="D49" s="129" t="s">
        <v>541</v>
      </c>
      <c r="E49" s="130" t="s">
        <v>197</v>
      </c>
      <c r="F49" s="131">
        <v>157.68</v>
      </c>
      <c r="G49" s="132">
        <v>15</v>
      </c>
      <c r="H49" s="131">
        <v>25</v>
      </c>
      <c r="I49" s="132">
        <v>18.75</v>
      </c>
      <c r="J49" s="132">
        <v>2956.5</v>
      </c>
      <c r="K49" s="300">
        <f t="shared" si="1"/>
        <v>7.0566844739050174E-3</v>
      </c>
    </row>
    <row r="50" spans="1:11" s="120" customFormat="1" ht="45">
      <c r="A50" s="129" t="s">
        <v>512</v>
      </c>
      <c r="B50" s="130" t="s">
        <v>611</v>
      </c>
      <c r="C50" s="130" t="s">
        <v>268</v>
      </c>
      <c r="D50" s="129" t="s">
        <v>340</v>
      </c>
      <c r="E50" s="130" t="s">
        <v>232</v>
      </c>
      <c r="F50" s="131">
        <v>9</v>
      </c>
      <c r="G50" s="132">
        <v>236.91</v>
      </c>
      <c r="H50" s="131">
        <v>25</v>
      </c>
      <c r="I50" s="132">
        <v>296.14</v>
      </c>
      <c r="J50" s="132">
        <v>2665.26</v>
      </c>
      <c r="K50" s="300">
        <f t="shared" si="1"/>
        <v>6.3615419790022283E-3</v>
      </c>
    </row>
    <row r="51" spans="1:11" s="120" customFormat="1" ht="45">
      <c r="A51" s="129" t="s">
        <v>460</v>
      </c>
      <c r="B51" s="130" t="s">
        <v>244</v>
      </c>
      <c r="C51" s="130" t="s">
        <v>192</v>
      </c>
      <c r="D51" s="129" t="s">
        <v>537</v>
      </c>
      <c r="E51" s="130" t="s">
        <v>194</v>
      </c>
      <c r="F51" s="131">
        <v>7.8</v>
      </c>
      <c r="G51" s="132">
        <v>272.41000000000003</v>
      </c>
      <c r="H51" s="131">
        <v>25</v>
      </c>
      <c r="I51" s="132">
        <v>340.51</v>
      </c>
      <c r="J51" s="132">
        <v>2655.98</v>
      </c>
      <c r="K51" s="300">
        <f t="shared" si="1"/>
        <v>6.3393921288693554E-3</v>
      </c>
    </row>
    <row r="52" spans="1:11" s="120" customFormat="1" ht="15.6">
      <c r="A52" s="129" t="s">
        <v>488</v>
      </c>
      <c r="B52" s="130" t="s">
        <v>160</v>
      </c>
      <c r="C52" s="130" t="s">
        <v>188</v>
      </c>
      <c r="D52" s="129" t="s">
        <v>114</v>
      </c>
      <c r="E52" s="130" t="s">
        <v>189</v>
      </c>
      <c r="F52" s="131">
        <v>202.24</v>
      </c>
      <c r="G52" s="132">
        <v>10.28</v>
      </c>
      <c r="H52" s="131">
        <v>25</v>
      </c>
      <c r="I52" s="132">
        <v>12.85</v>
      </c>
      <c r="J52" s="132">
        <v>2598.7800000000002</v>
      </c>
      <c r="K52" s="300">
        <f t="shared" si="1"/>
        <v>6.2028650353779411E-3</v>
      </c>
    </row>
    <row r="53" spans="1:11" s="120" customFormat="1" ht="60">
      <c r="A53" s="129" t="s">
        <v>496</v>
      </c>
      <c r="B53" s="130" t="s">
        <v>564</v>
      </c>
      <c r="C53" s="130" t="s">
        <v>192</v>
      </c>
      <c r="D53" s="129" t="s">
        <v>565</v>
      </c>
      <c r="E53" s="130" t="s">
        <v>227</v>
      </c>
      <c r="F53" s="131">
        <v>56.58</v>
      </c>
      <c r="G53" s="132">
        <v>36.270000000000003</v>
      </c>
      <c r="H53" s="131">
        <v>25</v>
      </c>
      <c r="I53" s="132">
        <v>45.34</v>
      </c>
      <c r="J53" s="132">
        <v>2565.34</v>
      </c>
      <c r="K53" s="300">
        <f t="shared" si="1"/>
        <v>6.123049196106037E-3</v>
      </c>
    </row>
    <row r="54" spans="1:11" s="120" customFormat="1" ht="60">
      <c r="A54" s="129" t="s">
        <v>145</v>
      </c>
      <c r="B54" s="130" t="s">
        <v>205</v>
      </c>
      <c r="C54" s="130" t="s">
        <v>192</v>
      </c>
      <c r="D54" s="129" t="s">
        <v>206</v>
      </c>
      <c r="E54" s="130" t="s">
        <v>189</v>
      </c>
      <c r="F54" s="131">
        <v>39.299999999999997</v>
      </c>
      <c r="G54" s="132">
        <v>52.13</v>
      </c>
      <c r="H54" s="131">
        <v>25</v>
      </c>
      <c r="I54" s="132">
        <v>65.16</v>
      </c>
      <c r="J54" s="132">
        <v>2560.79</v>
      </c>
      <c r="K54" s="300">
        <f t="shared" si="1"/>
        <v>6.1121890863964929E-3</v>
      </c>
    </row>
    <row r="55" spans="1:11" s="120" customFormat="1" ht="30">
      <c r="A55" s="129" t="s">
        <v>274</v>
      </c>
      <c r="B55" s="130" t="s">
        <v>520</v>
      </c>
      <c r="C55" s="130" t="s">
        <v>192</v>
      </c>
      <c r="D55" s="129" t="s">
        <v>521</v>
      </c>
      <c r="E55" s="130" t="s">
        <v>189</v>
      </c>
      <c r="F55" s="131">
        <v>475.67</v>
      </c>
      <c r="G55" s="132">
        <v>4.25</v>
      </c>
      <c r="H55" s="131">
        <v>25</v>
      </c>
      <c r="I55" s="132">
        <v>5.31</v>
      </c>
      <c r="J55" s="132">
        <v>2525.81</v>
      </c>
      <c r="K55" s="300">
        <f t="shared" si="1"/>
        <v>6.0286975176844348E-3</v>
      </c>
    </row>
    <row r="56" spans="1:11" s="120" customFormat="1" ht="30">
      <c r="A56" s="129" t="s">
        <v>164</v>
      </c>
      <c r="B56" s="130" t="s">
        <v>336</v>
      </c>
      <c r="C56" s="130" t="s">
        <v>188</v>
      </c>
      <c r="D56" s="129" t="s">
        <v>589</v>
      </c>
      <c r="E56" s="130" t="s">
        <v>232</v>
      </c>
      <c r="F56" s="131">
        <v>1</v>
      </c>
      <c r="G56" s="132">
        <v>1701.01</v>
      </c>
      <c r="H56" s="131">
        <v>25</v>
      </c>
      <c r="I56" s="132">
        <v>2126.2600000000002</v>
      </c>
      <c r="J56" s="132">
        <v>2126.2600000000002</v>
      </c>
      <c r="K56" s="300">
        <f t="shared" si="1"/>
        <v>5.0750366749485153E-3</v>
      </c>
    </row>
    <row r="57" spans="1:11" s="120" customFormat="1" ht="30">
      <c r="A57" s="129" t="s">
        <v>149</v>
      </c>
      <c r="B57" s="130" t="s">
        <v>211</v>
      </c>
      <c r="C57" s="130" t="s">
        <v>192</v>
      </c>
      <c r="D57" s="129" t="s">
        <v>212</v>
      </c>
      <c r="E57" s="130" t="s">
        <v>189</v>
      </c>
      <c r="F57" s="131">
        <v>147.93</v>
      </c>
      <c r="G57" s="132">
        <v>11.49</v>
      </c>
      <c r="H57" s="131">
        <v>25</v>
      </c>
      <c r="I57" s="132">
        <v>14.36</v>
      </c>
      <c r="J57" s="132">
        <v>2124.27</v>
      </c>
      <c r="K57" s="300">
        <f t="shared" si="1"/>
        <v>5.0702868687239003E-3</v>
      </c>
    </row>
    <row r="58" spans="1:11" s="120" customFormat="1" ht="60">
      <c r="A58" s="129" t="s">
        <v>130</v>
      </c>
      <c r="B58" s="130" t="s">
        <v>95</v>
      </c>
      <c r="C58" s="130" t="s">
        <v>192</v>
      </c>
      <c r="D58" s="129" t="s">
        <v>202</v>
      </c>
      <c r="E58" s="130" t="s">
        <v>189</v>
      </c>
      <c r="F58" s="131">
        <v>14.75</v>
      </c>
      <c r="G58" s="132">
        <v>114.48</v>
      </c>
      <c r="H58" s="131">
        <v>25</v>
      </c>
      <c r="I58" s="132">
        <v>143.1</v>
      </c>
      <c r="J58" s="132">
        <v>2110.73</v>
      </c>
      <c r="K58" s="300">
        <f t="shared" si="1"/>
        <v>5.0379690916981358E-3</v>
      </c>
    </row>
    <row r="59" spans="1:11" s="120" customFormat="1" ht="45">
      <c r="A59" s="129" t="s">
        <v>126</v>
      </c>
      <c r="B59" s="130" t="s">
        <v>529</v>
      </c>
      <c r="C59" s="130" t="s">
        <v>192</v>
      </c>
      <c r="D59" s="129" t="s">
        <v>530</v>
      </c>
      <c r="E59" s="130" t="s">
        <v>189</v>
      </c>
      <c r="F59" s="131">
        <v>43.34</v>
      </c>
      <c r="G59" s="132">
        <v>36.729999999999997</v>
      </c>
      <c r="H59" s="131">
        <v>25</v>
      </c>
      <c r="I59" s="132">
        <v>45.91</v>
      </c>
      <c r="J59" s="132">
        <v>1989.74</v>
      </c>
      <c r="K59" s="300">
        <f t="shared" si="1"/>
        <v>4.7491856469162085E-3</v>
      </c>
    </row>
    <row r="60" spans="1:11" s="120" customFormat="1" ht="45">
      <c r="A60" s="129" t="s">
        <v>281</v>
      </c>
      <c r="B60" s="130" t="s">
        <v>524</v>
      </c>
      <c r="C60" s="130" t="s">
        <v>192</v>
      </c>
      <c r="D60" s="129" t="s">
        <v>525</v>
      </c>
      <c r="E60" s="130" t="s">
        <v>194</v>
      </c>
      <c r="F60" s="131">
        <v>134.36000000000001</v>
      </c>
      <c r="G60" s="132">
        <v>11.03</v>
      </c>
      <c r="H60" s="131">
        <v>25</v>
      </c>
      <c r="I60" s="132">
        <v>13.79</v>
      </c>
      <c r="J60" s="132">
        <v>1852.82</v>
      </c>
      <c r="K60" s="300">
        <f t="shared" si="1"/>
        <v>4.4223798839643814E-3</v>
      </c>
    </row>
    <row r="61" spans="1:11" s="120" customFormat="1" ht="45">
      <c r="A61" s="129" t="s">
        <v>171</v>
      </c>
      <c r="B61" s="130" t="s">
        <v>595</v>
      </c>
      <c r="C61" s="130" t="s">
        <v>192</v>
      </c>
      <c r="D61" s="129" t="s">
        <v>596</v>
      </c>
      <c r="E61" s="130" t="s">
        <v>227</v>
      </c>
      <c r="F61" s="131">
        <v>192.2</v>
      </c>
      <c r="G61" s="132">
        <v>7.54</v>
      </c>
      <c r="H61" s="131">
        <v>25</v>
      </c>
      <c r="I61" s="132">
        <v>9.43</v>
      </c>
      <c r="J61" s="132">
        <v>1812.45</v>
      </c>
      <c r="K61" s="300">
        <f t="shared" si="1"/>
        <v>4.3260232622117879E-3</v>
      </c>
    </row>
    <row r="62" spans="1:11" s="120" customFormat="1" ht="60">
      <c r="A62" s="129" t="s">
        <v>163</v>
      </c>
      <c r="B62" s="130" t="s">
        <v>587</v>
      </c>
      <c r="C62" s="130" t="s">
        <v>192</v>
      </c>
      <c r="D62" s="129" t="s">
        <v>588</v>
      </c>
      <c r="E62" s="130" t="s">
        <v>232</v>
      </c>
      <c r="F62" s="131">
        <v>1</v>
      </c>
      <c r="G62" s="132">
        <v>1435.19</v>
      </c>
      <c r="H62" s="131">
        <v>25</v>
      </c>
      <c r="I62" s="132">
        <v>1793.99</v>
      </c>
      <c r="J62" s="132">
        <v>1793.99</v>
      </c>
      <c r="K62" s="300">
        <f t="shared" si="1"/>
        <v>4.2819622456759217E-3</v>
      </c>
    </row>
    <row r="63" spans="1:11" s="120" customFormat="1" ht="45">
      <c r="A63" s="129" t="s">
        <v>501</v>
      </c>
      <c r="B63" s="130" t="s">
        <v>583</v>
      </c>
      <c r="C63" s="130" t="s">
        <v>192</v>
      </c>
      <c r="D63" s="129" t="s">
        <v>584</v>
      </c>
      <c r="E63" s="130" t="s">
        <v>189</v>
      </c>
      <c r="F63" s="131">
        <v>2.0499999999999998</v>
      </c>
      <c r="G63" s="132">
        <v>688.74</v>
      </c>
      <c r="H63" s="131">
        <v>25</v>
      </c>
      <c r="I63" s="132">
        <v>860.93</v>
      </c>
      <c r="J63" s="132">
        <v>1764.91</v>
      </c>
      <c r="K63" s="300">
        <f t="shared" si="1"/>
        <v>4.2125530170267905E-3</v>
      </c>
    </row>
    <row r="64" spans="1:11" s="120" customFormat="1" ht="45">
      <c r="A64" s="129" t="s">
        <v>177</v>
      </c>
      <c r="B64" s="130" t="s">
        <v>614</v>
      </c>
      <c r="C64" s="130" t="s">
        <v>192</v>
      </c>
      <c r="D64" s="129" t="s">
        <v>615</v>
      </c>
      <c r="E64" s="130" t="s">
        <v>194</v>
      </c>
      <c r="F64" s="131">
        <v>6.93</v>
      </c>
      <c r="G64" s="132">
        <v>195.84</v>
      </c>
      <c r="H64" s="131">
        <v>25</v>
      </c>
      <c r="I64" s="132">
        <v>244.8</v>
      </c>
      <c r="J64" s="132">
        <v>1696.46</v>
      </c>
      <c r="K64" s="300">
        <f t="shared" si="1"/>
        <v>4.0491740039238647E-3</v>
      </c>
    </row>
    <row r="65" spans="1:11" s="120" customFormat="1" ht="15.6">
      <c r="A65" s="129" t="s">
        <v>485</v>
      </c>
      <c r="B65" s="130" t="s">
        <v>157</v>
      </c>
      <c r="C65" s="130" t="s">
        <v>188</v>
      </c>
      <c r="D65" s="129" t="s">
        <v>224</v>
      </c>
      <c r="E65" s="130" t="s">
        <v>225</v>
      </c>
      <c r="F65" s="131">
        <v>213.24</v>
      </c>
      <c r="G65" s="132">
        <v>5.99</v>
      </c>
      <c r="H65" s="131">
        <v>25</v>
      </c>
      <c r="I65" s="132">
        <v>7.49</v>
      </c>
      <c r="J65" s="132">
        <v>1597.17</v>
      </c>
      <c r="K65" s="300">
        <f t="shared" si="1"/>
        <v>3.8121849285259182E-3</v>
      </c>
    </row>
    <row r="66" spans="1:11" s="120" customFormat="1" ht="60">
      <c r="A66" s="129" t="s">
        <v>468</v>
      </c>
      <c r="B66" s="130" t="s">
        <v>546</v>
      </c>
      <c r="C66" s="130" t="s">
        <v>192</v>
      </c>
      <c r="D66" s="129" t="s">
        <v>547</v>
      </c>
      <c r="E66" s="130" t="s">
        <v>189</v>
      </c>
      <c r="F66" s="131">
        <v>15.46</v>
      </c>
      <c r="G66" s="132">
        <v>81.37</v>
      </c>
      <c r="H66" s="131">
        <v>25</v>
      </c>
      <c r="I66" s="132">
        <v>101.71</v>
      </c>
      <c r="J66" s="132">
        <v>1572.44</v>
      </c>
      <c r="K66" s="300">
        <f t="shared" si="1"/>
        <v>3.753158442126571E-3</v>
      </c>
    </row>
    <row r="67" spans="1:11" s="120" customFormat="1" ht="60">
      <c r="A67" s="129" t="s">
        <v>146</v>
      </c>
      <c r="B67" s="130" t="s">
        <v>570</v>
      </c>
      <c r="C67" s="130" t="s">
        <v>192</v>
      </c>
      <c r="D67" s="129" t="s">
        <v>571</v>
      </c>
      <c r="E67" s="130" t="s">
        <v>189</v>
      </c>
      <c r="F67" s="131">
        <v>181.25</v>
      </c>
      <c r="G67" s="132">
        <v>6.25</v>
      </c>
      <c r="H67" s="131">
        <v>25</v>
      </c>
      <c r="I67" s="132">
        <v>7.81</v>
      </c>
      <c r="J67" s="132">
        <v>1415.56</v>
      </c>
      <c r="K67" s="300">
        <f t="shared" si="1"/>
        <v>3.3787114066906772E-3</v>
      </c>
    </row>
    <row r="68" spans="1:11" s="120" customFormat="1" ht="45">
      <c r="A68" s="129" t="s">
        <v>481</v>
      </c>
      <c r="B68" s="130" t="s">
        <v>101</v>
      </c>
      <c r="C68" s="130" t="s">
        <v>192</v>
      </c>
      <c r="D68" s="129" t="s">
        <v>222</v>
      </c>
      <c r="E68" s="130" t="s">
        <v>189</v>
      </c>
      <c r="F68" s="131">
        <v>9.32</v>
      </c>
      <c r="G68" s="132">
        <v>117.98</v>
      </c>
      <c r="H68" s="131">
        <v>25</v>
      </c>
      <c r="I68" s="132">
        <v>147.47999999999999</v>
      </c>
      <c r="J68" s="132">
        <v>1374.51</v>
      </c>
      <c r="K68" s="300">
        <f t="shared" si="1"/>
        <v>3.2807317355748981E-3</v>
      </c>
    </row>
    <row r="69" spans="1:11" s="120" customFormat="1" ht="30">
      <c r="A69" s="129" t="s">
        <v>516</v>
      </c>
      <c r="B69" s="130" t="s">
        <v>626</v>
      </c>
      <c r="C69" s="130" t="s">
        <v>192</v>
      </c>
      <c r="D69" s="129" t="s">
        <v>441</v>
      </c>
      <c r="E69" s="130" t="s">
        <v>189</v>
      </c>
      <c r="F69" s="131">
        <v>213.24</v>
      </c>
      <c r="G69" s="132">
        <v>5.0199999999999996</v>
      </c>
      <c r="H69" s="131">
        <v>25</v>
      </c>
      <c r="I69" s="132">
        <v>6.28</v>
      </c>
      <c r="J69" s="132">
        <v>1339.15</v>
      </c>
      <c r="K69" s="300">
        <f t="shared" si="1"/>
        <v>3.1963331686892965E-3</v>
      </c>
    </row>
    <row r="70" spans="1:11" s="120" customFormat="1" ht="15.6">
      <c r="A70" s="129" t="s">
        <v>491</v>
      </c>
      <c r="B70" s="130" t="s">
        <v>316</v>
      </c>
      <c r="C70" s="130" t="s">
        <v>188</v>
      </c>
      <c r="D70" s="129" t="s">
        <v>315</v>
      </c>
      <c r="E70" s="130" t="s">
        <v>225</v>
      </c>
      <c r="F70" s="131">
        <v>7.29</v>
      </c>
      <c r="G70" s="132">
        <v>129.02000000000001</v>
      </c>
      <c r="H70" s="131">
        <v>25</v>
      </c>
      <c r="I70" s="132">
        <v>161.28</v>
      </c>
      <c r="J70" s="132">
        <v>1175.73</v>
      </c>
      <c r="K70" s="300">
        <f t="shared" si="1"/>
        <v>2.8062762173192445E-3</v>
      </c>
    </row>
    <row r="71" spans="1:11" s="120" customFormat="1" ht="30">
      <c r="A71" s="129" t="s">
        <v>65</v>
      </c>
      <c r="B71" s="130" t="s">
        <v>81</v>
      </c>
      <c r="C71" s="130" t="s">
        <v>192</v>
      </c>
      <c r="D71" s="129" t="s">
        <v>196</v>
      </c>
      <c r="E71" s="130" t="s">
        <v>194</v>
      </c>
      <c r="F71" s="131">
        <v>37.869999999999997</v>
      </c>
      <c r="G71" s="132">
        <v>23.57</v>
      </c>
      <c r="H71" s="131">
        <v>25</v>
      </c>
      <c r="I71" s="132">
        <v>29.46</v>
      </c>
      <c r="J71" s="132">
        <v>1115.6500000000001</v>
      </c>
      <c r="K71" s="300">
        <f t="shared" si="1"/>
        <v>2.6628750324072833E-3</v>
      </c>
    </row>
    <row r="72" spans="1:11" s="120" customFormat="1" ht="45">
      <c r="A72" s="129" t="s">
        <v>469</v>
      </c>
      <c r="B72" s="130" t="s">
        <v>548</v>
      </c>
      <c r="C72" s="130" t="s">
        <v>192</v>
      </c>
      <c r="D72" s="129" t="s">
        <v>549</v>
      </c>
      <c r="E72" s="130" t="s">
        <v>227</v>
      </c>
      <c r="F72" s="131">
        <v>16.75</v>
      </c>
      <c r="G72" s="132">
        <v>52.28</v>
      </c>
      <c r="H72" s="131">
        <v>25</v>
      </c>
      <c r="I72" s="132">
        <v>65.349999999999994</v>
      </c>
      <c r="J72" s="132">
        <v>1094.6099999999999</v>
      </c>
      <c r="K72" s="300">
        <f t="shared" si="1"/>
        <v>2.6126559756405108E-3</v>
      </c>
    </row>
    <row r="73" spans="1:11" s="120" customFormat="1" ht="45">
      <c r="A73" s="129" t="s">
        <v>184</v>
      </c>
      <c r="B73" s="130" t="s">
        <v>344</v>
      </c>
      <c r="C73" s="130" t="s">
        <v>188</v>
      </c>
      <c r="D73" s="129" t="s">
        <v>343</v>
      </c>
      <c r="E73" s="130" t="s">
        <v>227</v>
      </c>
      <c r="F73" s="131">
        <v>4.5</v>
      </c>
      <c r="G73" s="132">
        <v>190.37</v>
      </c>
      <c r="H73" s="131">
        <v>25</v>
      </c>
      <c r="I73" s="132">
        <v>237.96</v>
      </c>
      <c r="J73" s="132">
        <v>1070.82</v>
      </c>
      <c r="K73" s="300">
        <f t="shared" si="1"/>
        <v>2.5558731163020363E-3</v>
      </c>
    </row>
    <row r="74" spans="1:11" s="120" customFormat="1" ht="60">
      <c r="A74" s="129" t="s">
        <v>502</v>
      </c>
      <c r="B74" s="130" t="s">
        <v>585</v>
      </c>
      <c r="C74" s="130" t="s">
        <v>192</v>
      </c>
      <c r="D74" s="129" t="s">
        <v>586</v>
      </c>
      <c r="E74" s="130" t="s">
        <v>232</v>
      </c>
      <c r="F74" s="131">
        <v>5</v>
      </c>
      <c r="G74" s="132">
        <v>154.44999999999999</v>
      </c>
      <c r="H74" s="131">
        <v>25</v>
      </c>
      <c r="I74" s="132">
        <v>193.06</v>
      </c>
      <c r="J74" s="132">
        <v>965.3</v>
      </c>
      <c r="K74" s="300">
        <f t="shared" si="1"/>
        <v>2.30401404453256E-3</v>
      </c>
    </row>
    <row r="75" spans="1:11" s="120" customFormat="1" ht="45">
      <c r="A75" s="129" t="s">
        <v>464</v>
      </c>
      <c r="B75" s="130" t="s">
        <v>97</v>
      </c>
      <c r="C75" s="130" t="s">
        <v>192</v>
      </c>
      <c r="D75" s="129" t="s">
        <v>219</v>
      </c>
      <c r="E75" s="130" t="s">
        <v>197</v>
      </c>
      <c r="F75" s="131">
        <v>71.98</v>
      </c>
      <c r="G75" s="132">
        <v>10.43</v>
      </c>
      <c r="H75" s="131">
        <v>25</v>
      </c>
      <c r="I75" s="132">
        <v>13.04</v>
      </c>
      <c r="J75" s="132">
        <v>938.62</v>
      </c>
      <c r="K75" s="300">
        <f t="shared" si="1"/>
        <v>2.2403332254005504E-3</v>
      </c>
    </row>
    <row r="76" spans="1:11" s="120" customFormat="1" ht="30">
      <c r="A76" s="129" t="s">
        <v>150</v>
      </c>
      <c r="B76" s="130" t="s">
        <v>412</v>
      </c>
      <c r="C76" s="130" t="s">
        <v>188</v>
      </c>
      <c r="D76" s="129" t="s">
        <v>411</v>
      </c>
      <c r="E76" s="130" t="s">
        <v>227</v>
      </c>
      <c r="F76" s="131">
        <v>15</v>
      </c>
      <c r="G76" s="132">
        <v>49.71</v>
      </c>
      <c r="H76" s="131">
        <v>25</v>
      </c>
      <c r="I76" s="132">
        <v>62.14</v>
      </c>
      <c r="J76" s="132">
        <v>932.1</v>
      </c>
      <c r="K76" s="300">
        <f t="shared" si="1"/>
        <v>2.2247710462123685E-3</v>
      </c>
    </row>
    <row r="77" spans="1:11" s="120" customFormat="1" ht="30">
      <c r="A77" s="129" t="s">
        <v>517</v>
      </c>
      <c r="B77" s="130" t="s">
        <v>627</v>
      </c>
      <c r="C77" s="130" t="s">
        <v>192</v>
      </c>
      <c r="D77" s="129" t="s">
        <v>628</v>
      </c>
      <c r="E77" s="130" t="s">
        <v>189</v>
      </c>
      <c r="F77" s="131">
        <v>217.26</v>
      </c>
      <c r="G77" s="132">
        <v>3.29</v>
      </c>
      <c r="H77" s="131">
        <v>25</v>
      </c>
      <c r="I77" s="132">
        <v>4.1100000000000003</v>
      </c>
      <c r="J77" s="132">
        <v>892.94</v>
      </c>
      <c r="K77" s="300">
        <f t="shared" si="1"/>
        <v>2.131302497591323E-3</v>
      </c>
    </row>
    <row r="78" spans="1:11" s="120" customFormat="1" ht="30">
      <c r="A78" s="129" t="s">
        <v>148</v>
      </c>
      <c r="B78" s="130" t="s">
        <v>209</v>
      </c>
      <c r="C78" s="130" t="s">
        <v>192</v>
      </c>
      <c r="D78" s="129" t="s">
        <v>210</v>
      </c>
      <c r="E78" s="130" t="s">
        <v>189</v>
      </c>
      <c r="F78" s="131">
        <v>147.93</v>
      </c>
      <c r="G78" s="132">
        <v>4.5599999999999996</v>
      </c>
      <c r="H78" s="131">
        <v>25</v>
      </c>
      <c r="I78" s="132">
        <v>5.7</v>
      </c>
      <c r="J78" s="132">
        <v>843.2</v>
      </c>
      <c r="K78" s="300">
        <f t="shared" si="1"/>
        <v>2.0125812103489638E-3</v>
      </c>
    </row>
    <row r="79" spans="1:11" s="120" customFormat="1" ht="45">
      <c r="A79" s="129" t="s">
        <v>492</v>
      </c>
      <c r="B79" s="130" t="s">
        <v>558</v>
      </c>
      <c r="C79" s="130" t="s">
        <v>192</v>
      </c>
      <c r="D79" s="129" t="s">
        <v>559</v>
      </c>
      <c r="E79" s="130" t="s">
        <v>189</v>
      </c>
      <c r="F79" s="131">
        <v>215.71</v>
      </c>
      <c r="G79" s="132">
        <v>3.09</v>
      </c>
      <c r="H79" s="131">
        <v>25</v>
      </c>
      <c r="I79" s="132">
        <v>3.86</v>
      </c>
      <c r="J79" s="132">
        <v>832.64</v>
      </c>
      <c r="K79" s="300">
        <f t="shared" si="1"/>
        <v>1.9873762084736254E-3</v>
      </c>
    </row>
    <row r="80" spans="1:11" s="120" customFormat="1" ht="45">
      <c r="A80" s="129" t="s">
        <v>486</v>
      </c>
      <c r="B80" s="130" t="s">
        <v>112</v>
      </c>
      <c r="C80" s="130" t="s">
        <v>192</v>
      </c>
      <c r="D80" s="129" t="s">
        <v>226</v>
      </c>
      <c r="E80" s="130" t="s">
        <v>189</v>
      </c>
      <c r="F80" s="131">
        <v>213.24</v>
      </c>
      <c r="G80" s="132">
        <v>2.95</v>
      </c>
      <c r="H80" s="131">
        <v>25</v>
      </c>
      <c r="I80" s="132">
        <v>3.69</v>
      </c>
      <c r="J80" s="132">
        <v>786.86</v>
      </c>
      <c r="K80" s="300">
        <f t="shared" ref="K80:K111" si="2">J80/$J$122</f>
        <v>1.878106796934518E-3</v>
      </c>
    </row>
    <row r="81" spans="1:11" s="120" customFormat="1" ht="30">
      <c r="A81" s="129" t="s">
        <v>461</v>
      </c>
      <c r="B81" s="130" t="s">
        <v>538</v>
      </c>
      <c r="C81" s="130" t="s">
        <v>192</v>
      </c>
      <c r="D81" s="129" t="s">
        <v>539</v>
      </c>
      <c r="E81" s="130" t="s">
        <v>197</v>
      </c>
      <c r="F81" s="131">
        <v>33.6</v>
      </c>
      <c r="G81" s="132">
        <v>18.47</v>
      </c>
      <c r="H81" s="131">
        <v>25</v>
      </c>
      <c r="I81" s="132">
        <v>23.09</v>
      </c>
      <c r="J81" s="132">
        <v>775.82</v>
      </c>
      <c r="K81" s="300">
        <f t="shared" si="2"/>
        <v>1.8517561131557556E-3</v>
      </c>
    </row>
    <row r="82" spans="1:11" s="120" customFormat="1" ht="30">
      <c r="A82" s="129" t="s">
        <v>176</v>
      </c>
      <c r="B82" s="130" t="s">
        <v>191</v>
      </c>
      <c r="C82" s="130" t="s">
        <v>192</v>
      </c>
      <c r="D82" s="129" t="s">
        <v>193</v>
      </c>
      <c r="E82" s="130" t="s">
        <v>194</v>
      </c>
      <c r="F82" s="131">
        <v>7.82</v>
      </c>
      <c r="G82" s="132">
        <v>79</v>
      </c>
      <c r="H82" s="131">
        <v>25</v>
      </c>
      <c r="I82" s="132">
        <v>98.75</v>
      </c>
      <c r="J82" s="132">
        <v>772.23</v>
      </c>
      <c r="K82" s="300">
        <f t="shared" si="2"/>
        <v>1.84318736725306E-3</v>
      </c>
    </row>
    <row r="83" spans="1:11" s="120" customFormat="1" ht="45">
      <c r="A83" s="129" t="s">
        <v>473</v>
      </c>
      <c r="B83" s="130" t="s">
        <v>97</v>
      </c>
      <c r="C83" s="130" t="s">
        <v>192</v>
      </c>
      <c r="D83" s="129" t="s">
        <v>219</v>
      </c>
      <c r="E83" s="130" t="s">
        <v>197</v>
      </c>
      <c r="F83" s="131">
        <v>55.68</v>
      </c>
      <c r="G83" s="132">
        <v>10.43</v>
      </c>
      <c r="H83" s="131">
        <v>25</v>
      </c>
      <c r="I83" s="132">
        <v>13.04</v>
      </c>
      <c r="J83" s="132">
        <v>726.07</v>
      </c>
      <c r="K83" s="300">
        <f t="shared" si="2"/>
        <v>1.7330109575404082E-3</v>
      </c>
    </row>
    <row r="84" spans="1:11" s="120" customFormat="1" ht="30">
      <c r="A84" s="129" t="s">
        <v>506</v>
      </c>
      <c r="B84" s="130" t="s">
        <v>601</v>
      </c>
      <c r="C84" s="130" t="s">
        <v>268</v>
      </c>
      <c r="D84" s="129" t="s">
        <v>450</v>
      </c>
      <c r="E84" s="130" t="s">
        <v>232</v>
      </c>
      <c r="F84" s="131">
        <v>11</v>
      </c>
      <c r="G84" s="132">
        <v>42.8</v>
      </c>
      <c r="H84" s="131">
        <v>25</v>
      </c>
      <c r="I84" s="132">
        <v>53.5</v>
      </c>
      <c r="J84" s="132">
        <v>588.5</v>
      </c>
      <c r="K84" s="300">
        <f t="shared" si="2"/>
        <v>1.4046537503443609E-3</v>
      </c>
    </row>
    <row r="85" spans="1:11" s="120" customFormat="1" ht="45">
      <c r="A85" s="129" t="s">
        <v>478</v>
      </c>
      <c r="B85" s="130" t="s">
        <v>110</v>
      </c>
      <c r="C85" s="130" t="s">
        <v>192</v>
      </c>
      <c r="D85" s="129" t="s">
        <v>223</v>
      </c>
      <c r="E85" s="130" t="s">
        <v>197</v>
      </c>
      <c r="F85" s="131">
        <v>32.340000000000003</v>
      </c>
      <c r="G85" s="132">
        <v>12.42</v>
      </c>
      <c r="H85" s="131">
        <v>25</v>
      </c>
      <c r="I85" s="132">
        <v>15.53</v>
      </c>
      <c r="J85" s="132">
        <v>502.24</v>
      </c>
      <c r="K85" s="300">
        <f t="shared" si="2"/>
        <v>1.1987651649497907E-3</v>
      </c>
    </row>
    <row r="86" spans="1:11" s="120" customFormat="1" ht="30">
      <c r="A86" s="129" t="s">
        <v>178</v>
      </c>
      <c r="B86" s="130" t="s">
        <v>522</v>
      </c>
      <c r="C86" s="130" t="s">
        <v>192</v>
      </c>
      <c r="D86" s="129" t="s">
        <v>523</v>
      </c>
      <c r="E86" s="130" t="s">
        <v>194</v>
      </c>
      <c r="F86" s="131">
        <v>11.82</v>
      </c>
      <c r="G86" s="132">
        <v>37.35</v>
      </c>
      <c r="H86" s="131">
        <v>12</v>
      </c>
      <c r="I86" s="132">
        <v>41.83</v>
      </c>
      <c r="J86" s="132">
        <v>494.43</v>
      </c>
      <c r="K86" s="300">
        <f t="shared" si="2"/>
        <v>1.1801239656461552E-3</v>
      </c>
    </row>
    <row r="87" spans="1:11" s="120" customFormat="1" ht="45">
      <c r="A87" s="129" t="s">
        <v>127</v>
      </c>
      <c r="B87" s="130" t="s">
        <v>214</v>
      </c>
      <c r="C87" s="130" t="s">
        <v>192</v>
      </c>
      <c r="D87" s="129" t="s">
        <v>215</v>
      </c>
      <c r="E87" s="130" t="s">
        <v>189</v>
      </c>
      <c r="F87" s="131">
        <v>3.89</v>
      </c>
      <c r="G87" s="132">
        <v>88.73</v>
      </c>
      <c r="H87" s="131">
        <v>25</v>
      </c>
      <c r="I87" s="132">
        <v>110.91</v>
      </c>
      <c r="J87" s="132">
        <v>431.44</v>
      </c>
      <c r="K87" s="300">
        <f t="shared" si="2"/>
        <v>1.0297770841946833E-3</v>
      </c>
    </row>
    <row r="88" spans="1:11" s="120" customFormat="1" ht="45">
      <c r="A88" s="129" t="s">
        <v>470</v>
      </c>
      <c r="B88" s="130" t="s">
        <v>535</v>
      </c>
      <c r="C88" s="130" t="s">
        <v>192</v>
      </c>
      <c r="D88" s="129" t="s">
        <v>536</v>
      </c>
      <c r="E88" s="130" t="s">
        <v>194</v>
      </c>
      <c r="F88" s="131">
        <v>0.66</v>
      </c>
      <c r="G88" s="132">
        <v>468.28</v>
      </c>
      <c r="H88" s="131">
        <v>25</v>
      </c>
      <c r="I88" s="132">
        <v>585.35</v>
      </c>
      <c r="J88" s="132">
        <v>386.33</v>
      </c>
      <c r="K88" s="300">
        <f t="shared" si="2"/>
        <v>9.2210685364577214E-4</v>
      </c>
    </row>
    <row r="89" spans="1:11" s="120" customFormat="1" ht="45">
      <c r="A89" s="129" t="s">
        <v>489</v>
      </c>
      <c r="B89" s="130" t="s">
        <v>228</v>
      </c>
      <c r="C89" s="130" t="s">
        <v>192</v>
      </c>
      <c r="D89" s="129" t="s">
        <v>229</v>
      </c>
      <c r="E89" s="130" t="s">
        <v>227</v>
      </c>
      <c r="F89" s="131">
        <v>30.29</v>
      </c>
      <c r="G89" s="132">
        <v>8.99</v>
      </c>
      <c r="H89" s="131">
        <v>25</v>
      </c>
      <c r="I89" s="132">
        <v>11.24</v>
      </c>
      <c r="J89" s="132">
        <v>340.46</v>
      </c>
      <c r="K89" s="300">
        <f t="shared" si="2"/>
        <v>8.1262262674977246E-4</v>
      </c>
    </row>
    <row r="90" spans="1:11" s="120" customFormat="1" ht="45">
      <c r="A90" s="129" t="s">
        <v>183</v>
      </c>
      <c r="B90" s="130" t="s">
        <v>618</v>
      </c>
      <c r="C90" s="130" t="s">
        <v>192</v>
      </c>
      <c r="D90" s="129" t="s">
        <v>619</v>
      </c>
      <c r="E90" s="130" t="s">
        <v>232</v>
      </c>
      <c r="F90" s="131">
        <v>2</v>
      </c>
      <c r="G90" s="132">
        <v>127.96</v>
      </c>
      <c r="H90" s="131">
        <v>25</v>
      </c>
      <c r="I90" s="132">
        <v>159.94999999999999</v>
      </c>
      <c r="J90" s="132">
        <v>319.89999999999998</v>
      </c>
      <c r="K90" s="300">
        <f t="shared" si="2"/>
        <v>7.6354925188642478E-4</v>
      </c>
    </row>
    <row r="91" spans="1:11" s="120" customFormat="1" ht="45">
      <c r="A91" s="129" t="s">
        <v>64</v>
      </c>
      <c r="B91" s="130" t="s">
        <v>90</v>
      </c>
      <c r="C91" s="130" t="s">
        <v>192</v>
      </c>
      <c r="D91" s="129" t="s">
        <v>195</v>
      </c>
      <c r="E91" s="130" t="s">
        <v>189</v>
      </c>
      <c r="F91" s="131">
        <v>87.54</v>
      </c>
      <c r="G91" s="132">
        <v>2.87</v>
      </c>
      <c r="H91" s="131">
        <v>25</v>
      </c>
      <c r="I91" s="132">
        <v>3.59</v>
      </c>
      <c r="J91" s="132">
        <v>314.27</v>
      </c>
      <c r="K91" s="300">
        <f t="shared" si="2"/>
        <v>7.5011135789417548E-4</v>
      </c>
    </row>
    <row r="92" spans="1:11" s="120" customFormat="1" ht="30">
      <c r="A92" s="129" t="s">
        <v>166</v>
      </c>
      <c r="B92" s="130" t="s">
        <v>444</v>
      </c>
      <c r="C92" s="130" t="s">
        <v>188</v>
      </c>
      <c r="D92" s="129" t="s">
        <v>590</v>
      </c>
      <c r="E92" s="130" t="s">
        <v>232</v>
      </c>
      <c r="F92" s="131">
        <v>2</v>
      </c>
      <c r="G92" s="132">
        <v>121.42</v>
      </c>
      <c r="H92" s="131">
        <v>25</v>
      </c>
      <c r="I92" s="132">
        <v>151.78</v>
      </c>
      <c r="J92" s="132">
        <v>303.56</v>
      </c>
      <c r="K92" s="300">
        <f t="shared" si="2"/>
        <v>7.2454833042401735E-4</v>
      </c>
    </row>
    <row r="93" spans="1:11" s="120" customFormat="1" ht="45">
      <c r="A93" s="129" t="s">
        <v>180</v>
      </c>
      <c r="B93" s="130" t="s">
        <v>526</v>
      </c>
      <c r="C93" s="130" t="s">
        <v>192</v>
      </c>
      <c r="D93" s="129" t="s">
        <v>527</v>
      </c>
      <c r="E93" s="130" t="s">
        <v>528</v>
      </c>
      <c r="F93" s="131">
        <v>75.34</v>
      </c>
      <c r="G93" s="132">
        <v>3.02</v>
      </c>
      <c r="H93" s="131">
        <v>25</v>
      </c>
      <c r="I93" s="132">
        <v>3.78</v>
      </c>
      <c r="J93" s="132">
        <v>284.79000000000002</v>
      </c>
      <c r="K93" s="300">
        <f t="shared" si="2"/>
        <v>6.7974739432552348E-4</v>
      </c>
    </row>
    <row r="94" spans="1:11" s="120" customFormat="1" ht="30">
      <c r="A94" s="129" t="s">
        <v>499</v>
      </c>
      <c r="B94" s="130" t="s">
        <v>568</v>
      </c>
      <c r="C94" s="130" t="s">
        <v>192</v>
      </c>
      <c r="D94" s="129" t="s">
        <v>569</v>
      </c>
      <c r="E94" s="130" t="s">
        <v>189</v>
      </c>
      <c r="F94" s="131">
        <v>9.01</v>
      </c>
      <c r="G94" s="132">
        <v>20.93</v>
      </c>
      <c r="H94" s="131">
        <v>25</v>
      </c>
      <c r="I94" s="132">
        <v>26.16</v>
      </c>
      <c r="J94" s="132">
        <v>235.7</v>
      </c>
      <c r="K94" s="300">
        <f t="shared" si="2"/>
        <v>5.6257755132738466E-4</v>
      </c>
    </row>
    <row r="95" spans="1:11" s="120" customFormat="1" ht="45">
      <c r="A95" s="129" t="s">
        <v>162</v>
      </c>
      <c r="B95" s="130" t="s">
        <v>254</v>
      </c>
      <c r="C95" s="130" t="s">
        <v>188</v>
      </c>
      <c r="D95" s="129" t="s">
        <v>253</v>
      </c>
      <c r="E95" s="130" t="s">
        <v>232</v>
      </c>
      <c r="F95" s="131">
        <v>1</v>
      </c>
      <c r="G95" s="132">
        <v>187.33</v>
      </c>
      <c r="H95" s="131">
        <v>25</v>
      </c>
      <c r="I95" s="132">
        <v>234.16</v>
      </c>
      <c r="J95" s="132">
        <v>234.16</v>
      </c>
      <c r="K95" s="300">
        <f t="shared" si="2"/>
        <v>5.5890182188723112E-4</v>
      </c>
    </row>
    <row r="96" spans="1:11" s="120" customFormat="1" ht="45">
      <c r="A96" s="129" t="s">
        <v>471</v>
      </c>
      <c r="B96" s="130" t="s">
        <v>244</v>
      </c>
      <c r="C96" s="130" t="s">
        <v>192</v>
      </c>
      <c r="D96" s="129" t="s">
        <v>537</v>
      </c>
      <c r="E96" s="130" t="s">
        <v>194</v>
      </c>
      <c r="F96" s="131">
        <v>0.66</v>
      </c>
      <c r="G96" s="132">
        <v>272.41000000000003</v>
      </c>
      <c r="H96" s="131">
        <v>25</v>
      </c>
      <c r="I96" s="132">
        <v>340.51</v>
      </c>
      <c r="J96" s="132">
        <v>224.74</v>
      </c>
      <c r="K96" s="300">
        <f t="shared" si="2"/>
        <v>5.3641781453252625E-4</v>
      </c>
    </row>
    <row r="97" spans="1:11" s="120" customFormat="1" ht="45">
      <c r="A97" s="129" t="s">
        <v>463</v>
      </c>
      <c r="B97" s="130" t="s">
        <v>217</v>
      </c>
      <c r="C97" s="130" t="s">
        <v>192</v>
      </c>
      <c r="D97" s="129" t="s">
        <v>218</v>
      </c>
      <c r="E97" s="130" t="s">
        <v>197</v>
      </c>
      <c r="F97" s="131">
        <v>13.56</v>
      </c>
      <c r="G97" s="132">
        <v>13.18</v>
      </c>
      <c r="H97" s="131">
        <v>25</v>
      </c>
      <c r="I97" s="132">
        <v>16.48</v>
      </c>
      <c r="J97" s="132">
        <v>223.47</v>
      </c>
      <c r="K97" s="300">
        <f t="shared" si="2"/>
        <v>5.3338653116304893E-4</v>
      </c>
    </row>
    <row r="98" spans="1:11" s="120" customFormat="1" ht="30">
      <c r="A98" s="129" t="s">
        <v>167</v>
      </c>
      <c r="B98" s="130" t="s">
        <v>257</v>
      </c>
      <c r="C98" s="130" t="s">
        <v>188</v>
      </c>
      <c r="D98" s="129" t="s">
        <v>256</v>
      </c>
      <c r="E98" s="130" t="s">
        <v>232</v>
      </c>
      <c r="F98" s="131">
        <v>1</v>
      </c>
      <c r="G98" s="132">
        <v>152.18</v>
      </c>
      <c r="H98" s="131">
        <v>25</v>
      </c>
      <c r="I98" s="132">
        <v>190.23</v>
      </c>
      <c r="J98" s="132">
        <v>190.23</v>
      </c>
      <c r="K98" s="300">
        <f t="shared" si="2"/>
        <v>4.5404805935090529E-4</v>
      </c>
    </row>
    <row r="99" spans="1:11" s="120" customFormat="1" ht="45">
      <c r="A99" s="129" t="s">
        <v>472</v>
      </c>
      <c r="B99" s="130" t="s">
        <v>217</v>
      </c>
      <c r="C99" s="130" t="s">
        <v>192</v>
      </c>
      <c r="D99" s="129" t="s">
        <v>218</v>
      </c>
      <c r="E99" s="130" t="s">
        <v>197</v>
      </c>
      <c r="F99" s="131">
        <v>11.33</v>
      </c>
      <c r="G99" s="132">
        <v>13.18</v>
      </c>
      <c r="H99" s="131">
        <v>25</v>
      </c>
      <c r="I99" s="132">
        <v>16.48</v>
      </c>
      <c r="J99" s="132">
        <v>186.72</v>
      </c>
      <c r="K99" s="300">
        <f t="shared" si="2"/>
        <v>4.4567026043211398E-4</v>
      </c>
    </row>
    <row r="100" spans="1:11" s="120" customFormat="1" ht="60">
      <c r="A100" s="129" t="s">
        <v>480</v>
      </c>
      <c r="B100" s="130" t="s">
        <v>100</v>
      </c>
      <c r="C100" s="130" t="s">
        <v>192</v>
      </c>
      <c r="D100" s="129" t="s">
        <v>221</v>
      </c>
      <c r="E100" s="130" t="s">
        <v>189</v>
      </c>
      <c r="F100" s="131">
        <v>213.24</v>
      </c>
      <c r="G100" s="132">
        <v>0.63</v>
      </c>
      <c r="H100" s="131">
        <v>25</v>
      </c>
      <c r="I100" s="132">
        <v>0.79</v>
      </c>
      <c r="J100" s="132">
        <v>168.46</v>
      </c>
      <c r="K100" s="300">
        <f t="shared" si="2"/>
        <v>4.0208661135600858E-4</v>
      </c>
    </row>
    <row r="101" spans="1:11" s="120" customFormat="1" ht="45">
      <c r="A101" s="129" t="s">
        <v>179</v>
      </c>
      <c r="B101" s="130" t="s">
        <v>524</v>
      </c>
      <c r="C101" s="130" t="s">
        <v>192</v>
      </c>
      <c r="D101" s="129" t="s">
        <v>525</v>
      </c>
      <c r="E101" s="130" t="s">
        <v>194</v>
      </c>
      <c r="F101" s="131">
        <v>11.82</v>
      </c>
      <c r="G101" s="132">
        <v>11.03</v>
      </c>
      <c r="H101" s="131">
        <v>25</v>
      </c>
      <c r="I101" s="132">
        <v>13.79</v>
      </c>
      <c r="J101" s="132">
        <v>163</v>
      </c>
      <c r="K101" s="300">
        <f t="shared" si="2"/>
        <v>3.8905447970455533E-4</v>
      </c>
    </row>
    <row r="102" spans="1:11" s="120" customFormat="1" ht="30">
      <c r="A102" s="129" t="s">
        <v>495</v>
      </c>
      <c r="B102" s="130" t="s">
        <v>191</v>
      </c>
      <c r="C102" s="130" t="s">
        <v>192</v>
      </c>
      <c r="D102" s="129" t="s">
        <v>193</v>
      </c>
      <c r="E102" s="130" t="s">
        <v>194</v>
      </c>
      <c r="F102" s="131">
        <v>1.58</v>
      </c>
      <c r="G102" s="132">
        <v>79</v>
      </c>
      <c r="H102" s="131">
        <v>25</v>
      </c>
      <c r="I102" s="132">
        <v>98.75</v>
      </c>
      <c r="J102" s="132">
        <v>156.03</v>
      </c>
      <c r="K102" s="300">
        <f t="shared" si="2"/>
        <v>3.7241822373191273E-4</v>
      </c>
    </row>
    <row r="103" spans="1:11" s="120" customFormat="1" ht="15.6">
      <c r="A103" s="129" t="s">
        <v>158</v>
      </c>
      <c r="B103" s="130" t="s">
        <v>612</v>
      </c>
      <c r="C103" s="130" t="s">
        <v>192</v>
      </c>
      <c r="D103" s="129" t="s">
        <v>613</v>
      </c>
      <c r="E103" s="130" t="s">
        <v>227</v>
      </c>
      <c r="F103" s="131">
        <v>15.4</v>
      </c>
      <c r="G103" s="132">
        <v>8.02</v>
      </c>
      <c r="H103" s="131">
        <v>25</v>
      </c>
      <c r="I103" s="132">
        <v>10.029999999999999</v>
      </c>
      <c r="J103" s="132">
        <v>154.46</v>
      </c>
      <c r="K103" s="300">
        <f t="shared" si="2"/>
        <v>3.6867088917279521E-4</v>
      </c>
    </row>
    <row r="104" spans="1:11" s="120" customFormat="1" ht="45">
      <c r="A104" s="129" t="s">
        <v>175</v>
      </c>
      <c r="B104" s="130" t="s">
        <v>606</v>
      </c>
      <c r="C104" s="130" t="s">
        <v>192</v>
      </c>
      <c r="D104" s="129" t="s">
        <v>607</v>
      </c>
      <c r="E104" s="130" t="s">
        <v>227</v>
      </c>
      <c r="F104" s="131">
        <v>10.02</v>
      </c>
      <c r="G104" s="132">
        <v>10.35</v>
      </c>
      <c r="H104" s="131">
        <v>25</v>
      </c>
      <c r="I104" s="132">
        <v>12.94</v>
      </c>
      <c r="J104" s="132">
        <v>129.66</v>
      </c>
      <c r="K104" s="300">
        <f t="shared" si="2"/>
        <v>3.0947732416253157E-4</v>
      </c>
    </row>
    <row r="105" spans="1:11" s="120" customFormat="1" ht="30">
      <c r="A105" s="129" t="s">
        <v>479</v>
      </c>
      <c r="B105" s="130" t="s">
        <v>552</v>
      </c>
      <c r="C105" s="130" t="s">
        <v>192</v>
      </c>
      <c r="D105" s="129" t="s">
        <v>553</v>
      </c>
      <c r="E105" s="130" t="s">
        <v>189</v>
      </c>
      <c r="F105" s="131">
        <v>1.58</v>
      </c>
      <c r="G105" s="132">
        <v>57.18</v>
      </c>
      <c r="H105" s="131">
        <v>25</v>
      </c>
      <c r="I105" s="132">
        <v>71.48</v>
      </c>
      <c r="J105" s="132">
        <v>112.94</v>
      </c>
      <c r="K105" s="300">
        <f t="shared" si="2"/>
        <v>2.6956940452657965E-4</v>
      </c>
    </row>
    <row r="106" spans="1:11" s="120" customFormat="1" ht="30">
      <c r="A106" s="129" t="s">
        <v>497</v>
      </c>
      <c r="B106" s="130" t="s">
        <v>566</v>
      </c>
      <c r="C106" s="130" t="s">
        <v>192</v>
      </c>
      <c r="D106" s="129" t="s">
        <v>567</v>
      </c>
      <c r="E106" s="130" t="s">
        <v>227</v>
      </c>
      <c r="F106" s="131">
        <v>56.58</v>
      </c>
      <c r="G106" s="132">
        <v>1.47</v>
      </c>
      <c r="H106" s="131">
        <v>25</v>
      </c>
      <c r="I106" s="132">
        <v>1.84</v>
      </c>
      <c r="J106" s="132">
        <v>104.11</v>
      </c>
      <c r="K106" s="300">
        <f t="shared" si="2"/>
        <v>2.4849363117816721E-4</v>
      </c>
    </row>
    <row r="107" spans="1:11" s="120" customFormat="1" ht="30">
      <c r="A107" s="129" t="s">
        <v>498</v>
      </c>
      <c r="B107" s="130" t="s">
        <v>310</v>
      </c>
      <c r="C107" s="130" t="s">
        <v>188</v>
      </c>
      <c r="D107" s="129" t="s">
        <v>309</v>
      </c>
      <c r="E107" s="130" t="s">
        <v>194</v>
      </c>
      <c r="F107" s="131">
        <v>0.36</v>
      </c>
      <c r="G107" s="132">
        <v>195.54</v>
      </c>
      <c r="H107" s="131">
        <v>25</v>
      </c>
      <c r="I107" s="132">
        <v>244.43</v>
      </c>
      <c r="J107" s="132">
        <v>87.99</v>
      </c>
      <c r="K107" s="300">
        <f t="shared" si="2"/>
        <v>2.1001781392149585E-4</v>
      </c>
    </row>
    <row r="108" spans="1:11" s="120" customFormat="1" ht="45">
      <c r="A108" s="129" t="s">
        <v>505</v>
      </c>
      <c r="B108" s="130" t="s">
        <v>599</v>
      </c>
      <c r="C108" s="130" t="s">
        <v>192</v>
      </c>
      <c r="D108" s="129" t="s">
        <v>600</v>
      </c>
      <c r="E108" s="130" t="s">
        <v>232</v>
      </c>
      <c r="F108" s="131">
        <v>8</v>
      </c>
      <c r="G108" s="132">
        <v>7.01</v>
      </c>
      <c r="H108" s="131">
        <v>25</v>
      </c>
      <c r="I108" s="132">
        <v>8.76</v>
      </c>
      <c r="J108" s="132">
        <v>70.08</v>
      </c>
      <c r="K108" s="300">
        <f t="shared" si="2"/>
        <v>1.672695578999708E-4</v>
      </c>
    </row>
    <row r="109" spans="1:11" s="120" customFormat="1" ht="45">
      <c r="A109" s="129" t="s">
        <v>476</v>
      </c>
      <c r="B109" s="130" t="s">
        <v>535</v>
      </c>
      <c r="C109" s="130" t="s">
        <v>192</v>
      </c>
      <c r="D109" s="129" t="s">
        <v>536</v>
      </c>
      <c r="E109" s="130" t="s">
        <v>194</v>
      </c>
      <c r="F109" s="131">
        <v>0.11</v>
      </c>
      <c r="G109" s="132">
        <v>468.28</v>
      </c>
      <c r="H109" s="131">
        <v>25</v>
      </c>
      <c r="I109" s="132">
        <v>585.35</v>
      </c>
      <c r="J109" s="132">
        <v>64.39</v>
      </c>
      <c r="K109" s="300">
        <f t="shared" si="2"/>
        <v>1.5368845366979338E-4</v>
      </c>
    </row>
    <row r="110" spans="1:11" s="120" customFormat="1" ht="45">
      <c r="A110" s="129" t="s">
        <v>475</v>
      </c>
      <c r="B110" s="130" t="s">
        <v>550</v>
      </c>
      <c r="C110" s="130" t="s">
        <v>192</v>
      </c>
      <c r="D110" s="129" t="s">
        <v>551</v>
      </c>
      <c r="E110" s="130" t="s">
        <v>194</v>
      </c>
      <c r="F110" s="131">
        <v>2.36</v>
      </c>
      <c r="G110" s="132">
        <v>19.66</v>
      </c>
      <c r="H110" s="131">
        <v>25</v>
      </c>
      <c r="I110" s="132">
        <v>24.58</v>
      </c>
      <c r="J110" s="132">
        <v>58.01</v>
      </c>
      <c r="K110" s="300">
        <f t="shared" si="2"/>
        <v>1.3846043170344328E-4</v>
      </c>
    </row>
    <row r="111" spans="1:11" s="120" customFormat="1" ht="30">
      <c r="A111" s="129" t="s">
        <v>168</v>
      </c>
      <c r="B111" s="130" t="s">
        <v>591</v>
      </c>
      <c r="C111" s="130" t="s">
        <v>192</v>
      </c>
      <c r="D111" s="129" t="s">
        <v>592</v>
      </c>
      <c r="E111" s="130" t="s">
        <v>232</v>
      </c>
      <c r="F111" s="131">
        <v>4</v>
      </c>
      <c r="G111" s="132">
        <v>10.77</v>
      </c>
      <c r="H111" s="131">
        <v>25</v>
      </c>
      <c r="I111" s="132">
        <v>13.46</v>
      </c>
      <c r="J111" s="132">
        <v>53.84</v>
      </c>
      <c r="K111" s="300">
        <f t="shared" si="2"/>
        <v>1.2850732016744332E-4</v>
      </c>
    </row>
    <row r="112" spans="1:11" s="120" customFormat="1" ht="45">
      <c r="A112" s="129" t="s">
        <v>509</v>
      </c>
      <c r="B112" s="130" t="s">
        <v>608</v>
      </c>
      <c r="C112" s="130" t="s">
        <v>192</v>
      </c>
      <c r="D112" s="129" t="s">
        <v>609</v>
      </c>
      <c r="E112" s="130" t="s">
        <v>232</v>
      </c>
      <c r="F112" s="131">
        <v>1</v>
      </c>
      <c r="G112" s="132">
        <v>40.590000000000003</v>
      </c>
      <c r="H112" s="131">
        <v>25</v>
      </c>
      <c r="I112" s="132">
        <v>50.74</v>
      </c>
      <c r="J112" s="132">
        <v>50.74</v>
      </c>
      <c r="K112" s="300">
        <f t="shared" ref="K112:K119" si="3">J112/$J$122</f>
        <v>1.2110812454116036E-4</v>
      </c>
    </row>
    <row r="113" spans="1:11" s="120" customFormat="1" ht="45">
      <c r="A113" s="129" t="s">
        <v>504</v>
      </c>
      <c r="B113" s="130" t="s">
        <v>261</v>
      </c>
      <c r="C113" s="130" t="s">
        <v>192</v>
      </c>
      <c r="D113" s="129" t="s">
        <v>598</v>
      </c>
      <c r="E113" s="130" t="s">
        <v>232</v>
      </c>
      <c r="F113" s="131">
        <v>3</v>
      </c>
      <c r="G113" s="132">
        <v>11.05</v>
      </c>
      <c r="H113" s="131">
        <v>25</v>
      </c>
      <c r="I113" s="132">
        <v>13.81</v>
      </c>
      <c r="J113" s="132">
        <v>41.43</v>
      </c>
      <c r="K113" s="300">
        <f t="shared" si="3"/>
        <v>9.8886669289323481E-5</v>
      </c>
    </row>
    <row r="114" spans="1:11" s="120" customFormat="1" ht="45">
      <c r="A114" s="129" t="s">
        <v>477</v>
      </c>
      <c r="B114" s="130" t="s">
        <v>244</v>
      </c>
      <c r="C114" s="130" t="s">
        <v>192</v>
      </c>
      <c r="D114" s="129" t="s">
        <v>537</v>
      </c>
      <c r="E114" s="130" t="s">
        <v>194</v>
      </c>
      <c r="F114" s="131">
        <v>0.11</v>
      </c>
      <c r="G114" s="132">
        <v>272.41000000000003</v>
      </c>
      <c r="H114" s="131">
        <v>25</v>
      </c>
      <c r="I114" s="132">
        <v>340.51</v>
      </c>
      <c r="J114" s="132">
        <v>37.46</v>
      </c>
      <c r="K114" s="300">
        <f t="shared" si="3"/>
        <v>8.9410925213083704E-5</v>
      </c>
    </row>
    <row r="115" spans="1:11" s="120" customFormat="1" ht="45">
      <c r="A115" s="129" t="s">
        <v>508</v>
      </c>
      <c r="B115" s="130" t="s">
        <v>233</v>
      </c>
      <c r="C115" s="130" t="s">
        <v>192</v>
      </c>
      <c r="D115" s="129" t="s">
        <v>234</v>
      </c>
      <c r="E115" s="130" t="s">
        <v>232</v>
      </c>
      <c r="F115" s="131">
        <v>1</v>
      </c>
      <c r="G115" s="132">
        <v>26.65</v>
      </c>
      <c r="H115" s="131">
        <v>25</v>
      </c>
      <c r="I115" s="132">
        <v>33.31</v>
      </c>
      <c r="J115" s="132">
        <v>33.31</v>
      </c>
      <c r="K115" s="300">
        <f t="shared" si="3"/>
        <v>7.9505550423059757E-5</v>
      </c>
    </row>
    <row r="116" spans="1:11" s="120" customFormat="1" ht="45">
      <c r="A116" s="129" t="s">
        <v>172</v>
      </c>
      <c r="B116" s="130" t="s">
        <v>448</v>
      </c>
      <c r="C116" s="130" t="s">
        <v>192</v>
      </c>
      <c r="D116" s="129" t="s">
        <v>597</v>
      </c>
      <c r="E116" s="130" t="s">
        <v>227</v>
      </c>
      <c r="F116" s="131">
        <v>2.84</v>
      </c>
      <c r="G116" s="132">
        <v>9.26</v>
      </c>
      <c r="H116" s="131">
        <v>25</v>
      </c>
      <c r="I116" s="132">
        <v>11.58</v>
      </c>
      <c r="J116" s="132">
        <v>32.89</v>
      </c>
      <c r="K116" s="300">
        <f t="shared" si="3"/>
        <v>7.8503078757563355E-5</v>
      </c>
    </row>
    <row r="117" spans="1:11" s="120" customFormat="1" ht="30">
      <c r="A117" s="129" t="s">
        <v>474</v>
      </c>
      <c r="B117" s="130" t="s">
        <v>203</v>
      </c>
      <c r="C117" s="130" t="s">
        <v>192</v>
      </c>
      <c r="D117" s="129" t="s">
        <v>204</v>
      </c>
      <c r="E117" s="130" t="s">
        <v>189</v>
      </c>
      <c r="F117" s="131">
        <v>0.48</v>
      </c>
      <c r="G117" s="132">
        <v>29.75</v>
      </c>
      <c r="H117" s="131">
        <v>25</v>
      </c>
      <c r="I117" s="132">
        <v>37.19</v>
      </c>
      <c r="J117" s="132">
        <v>17.850000000000001</v>
      </c>
      <c r="K117" s="300">
        <f t="shared" si="3"/>
        <v>4.2605045783597016E-5</v>
      </c>
    </row>
    <row r="118" spans="1:11" s="120" customFormat="1" ht="30">
      <c r="A118" s="129" t="s">
        <v>169</v>
      </c>
      <c r="B118" s="130" t="s">
        <v>593</v>
      </c>
      <c r="C118" s="130" t="s">
        <v>192</v>
      </c>
      <c r="D118" s="129" t="s">
        <v>594</v>
      </c>
      <c r="E118" s="130" t="s">
        <v>232</v>
      </c>
      <c r="F118" s="131">
        <v>1</v>
      </c>
      <c r="G118" s="132">
        <v>13.96</v>
      </c>
      <c r="H118" s="131">
        <v>25</v>
      </c>
      <c r="I118" s="132">
        <v>17.45</v>
      </c>
      <c r="J118" s="132">
        <v>17.45</v>
      </c>
      <c r="K118" s="300">
        <f t="shared" si="3"/>
        <v>4.165031086407663E-5</v>
      </c>
    </row>
    <row r="119" spans="1:11" s="120" customFormat="1" ht="30">
      <c r="A119" s="129" t="s">
        <v>503</v>
      </c>
      <c r="B119" s="130" t="s">
        <v>456</v>
      </c>
      <c r="C119" s="130" t="s">
        <v>188</v>
      </c>
      <c r="D119" s="129" t="s">
        <v>259</v>
      </c>
      <c r="E119" s="130" t="s">
        <v>232</v>
      </c>
      <c r="F119" s="131">
        <v>1</v>
      </c>
      <c r="G119" s="132">
        <v>7.39</v>
      </c>
      <c r="H119" s="131">
        <v>25</v>
      </c>
      <c r="I119" s="132">
        <v>9.24</v>
      </c>
      <c r="J119" s="132">
        <v>9.24</v>
      </c>
      <c r="K119" s="300">
        <f t="shared" si="3"/>
        <v>2.2054376640920806E-5</v>
      </c>
    </row>
    <row r="120" spans="1:11" s="120" customFormat="1" ht="15" customHeight="1">
      <c r="A120" s="133"/>
      <c r="B120" s="133"/>
      <c r="C120" s="133"/>
      <c r="D120" s="133"/>
      <c r="E120" s="133"/>
      <c r="F120" s="133"/>
      <c r="G120" s="133"/>
      <c r="H120" s="373" t="s">
        <v>238</v>
      </c>
      <c r="I120" s="373"/>
      <c r="J120" s="384">
        <v>83239.78</v>
      </c>
      <c r="K120" s="385"/>
    </row>
    <row r="121" spans="1:11" s="120" customFormat="1" ht="15" customHeight="1">
      <c r="A121" s="133"/>
      <c r="B121" s="133"/>
      <c r="C121" s="133"/>
      <c r="D121" s="133"/>
      <c r="E121" s="133"/>
      <c r="F121" s="133"/>
      <c r="G121" s="133"/>
      <c r="H121" s="373" t="s">
        <v>239</v>
      </c>
      <c r="I121" s="373"/>
      <c r="J121" s="384">
        <v>335724.68</v>
      </c>
      <c r="K121" s="385"/>
    </row>
    <row r="122" spans="1:11" s="120" customFormat="1" ht="15" customHeight="1">
      <c r="A122" s="133"/>
      <c r="B122" s="133"/>
      <c r="C122" s="133"/>
      <c r="D122" s="133"/>
      <c r="E122" s="133"/>
      <c r="F122" s="133"/>
      <c r="G122" s="133"/>
      <c r="H122" s="373" t="s">
        <v>240</v>
      </c>
      <c r="I122" s="373"/>
      <c r="J122" s="384">
        <v>418964.46</v>
      </c>
      <c r="K122" s="385"/>
    </row>
  </sheetData>
  <sortState xmlns:xlrd2="http://schemas.microsoft.com/office/spreadsheetml/2017/richdata2" ref="A16:K119">
    <sortCondition descending="1" ref="K16:K119"/>
  </sortState>
  <mergeCells count="20">
    <mergeCell ref="B15:G15"/>
    <mergeCell ref="C9:E10"/>
    <mergeCell ref="A12:J12"/>
    <mergeCell ref="B13:G13"/>
    <mergeCell ref="A1:K1"/>
    <mergeCell ref="I8:K10"/>
    <mergeCell ref="A3:K3"/>
    <mergeCell ref="A5:B5"/>
    <mergeCell ref="C5:E5"/>
    <mergeCell ref="A6:B6"/>
    <mergeCell ref="C6:E6"/>
    <mergeCell ref="A9:B10"/>
    <mergeCell ref="I5:J5"/>
    <mergeCell ref="I6:J6"/>
    <mergeCell ref="H120:I120"/>
    <mergeCell ref="H121:I121"/>
    <mergeCell ref="H122:I122"/>
    <mergeCell ref="J122:K122"/>
    <mergeCell ref="J121:K121"/>
    <mergeCell ref="J120:K120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8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251"/>
  <sheetViews>
    <sheetView view="pageBreakPreview" zoomScaleNormal="55" zoomScaleSheetLayoutView="100" workbookViewId="0">
      <selection activeCell="B13" sqref="B13:D13"/>
    </sheetView>
  </sheetViews>
  <sheetFormatPr defaultRowHeight="13.8"/>
  <cols>
    <col min="1" max="1" width="14.8984375" customWidth="1"/>
    <col min="2" max="2" width="57.5" customWidth="1"/>
    <col min="3" max="4" width="10.19921875" customWidth="1"/>
    <col min="5" max="5" width="15.59765625" customWidth="1"/>
    <col min="6" max="6" width="12" bestFit="1" customWidth="1"/>
    <col min="7" max="7" width="14" bestFit="1" customWidth="1"/>
  </cols>
  <sheetData>
    <row r="1" spans="1:20" s="17" customFormat="1" ht="100.5" customHeight="1">
      <c r="A1" s="376"/>
      <c r="B1" s="376"/>
      <c r="C1" s="376"/>
      <c r="D1" s="376"/>
      <c r="E1" s="376"/>
      <c r="F1" s="376"/>
      <c r="G1" s="376"/>
      <c r="H1" s="27"/>
      <c r="I1" s="27"/>
      <c r="J1" s="27"/>
      <c r="K1" s="27"/>
      <c r="L1" s="15"/>
      <c r="M1" s="16"/>
      <c r="N1" s="16"/>
      <c r="O1" s="16"/>
      <c r="P1" s="16"/>
    </row>
    <row r="2" spans="1:20" s="8" customFormat="1" ht="5.25" customHeight="1">
      <c r="A2" s="18"/>
      <c r="B2" s="11"/>
      <c r="C2" s="19"/>
      <c r="D2" s="20"/>
      <c r="L2" s="21"/>
    </row>
    <row r="3" spans="1:20" s="8" customFormat="1" ht="20.25" customHeight="1">
      <c r="A3" s="377" t="str">
        <f>'MEMÓRIA DE CÁLCULO'!A3</f>
        <v>PREFEITURA MUNICIPAL DE PUXINANÃ</v>
      </c>
      <c r="B3" s="377"/>
      <c r="C3" s="377"/>
      <c r="D3" s="377"/>
      <c r="E3" s="377"/>
      <c r="F3" s="377"/>
      <c r="G3" s="377"/>
      <c r="H3" s="28"/>
      <c r="I3" s="28"/>
      <c r="J3" s="28"/>
      <c r="K3" s="28"/>
      <c r="L3" s="21"/>
    </row>
    <row r="4" spans="1:20" s="8" customFormat="1" ht="5.25" customHeight="1">
      <c r="A4" s="18"/>
      <c r="B4" s="11"/>
      <c r="C4" s="19"/>
      <c r="D4" s="20"/>
      <c r="L4" s="21"/>
    </row>
    <row r="5" spans="1:20" s="8" customFormat="1" ht="36" customHeight="1">
      <c r="A5" s="115" t="s">
        <v>69</v>
      </c>
      <c r="B5" s="380" t="str">
        <f>'MEMÓRIA DE CÁLCULO'!C5</f>
        <v>CONSTRUÇÃO DE QUADRA E ACADEMIA DA SAÚDE NO DISTRITO DE PAI DOMINGOS EM PUXINANÃ-PB</v>
      </c>
      <c r="C5" s="380"/>
      <c r="D5" s="29"/>
      <c r="E5" s="382" t="s">
        <v>61</v>
      </c>
      <c r="F5" s="382"/>
      <c r="G5" s="170">
        <f>'CÁLCULO BDI'!$B$14</f>
        <v>0.25</v>
      </c>
      <c r="H5"/>
      <c r="L5" s="21"/>
      <c r="R5" s="22"/>
      <c r="S5" s="22"/>
      <c r="T5" s="22"/>
    </row>
    <row r="6" spans="1:20" s="8" customFormat="1" ht="15.6">
      <c r="A6" s="115" t="s">
        <v>70</v>
      </c>
      <c r="B6" s="380" t="str">
        <f>'MEMÓRIA DE CÁLCULO'!C6</f>
        <v>PUXINANÃ - PB</v>
      </c>
      <c r="C6" s="380"/>
      <c r="E6" s="383" t="s">
        <v>416</v>
      </c>
      <c r="F6" s="383"/>
      <c r="G6" s="170">
        <f>'BDI DIF.'!$B$16</f>
        <v>0.12000746475182145</v>
      </c>
      <c r="H6"/>
      <c r="I6"/>
      <c r="J6"/>
      <c r="K6"/>
      <c r="L6" s="21"/>
      <c r="R6" s="22"/>
      <c r="S6" s="22"/>
      <c r="T6" s="22"/>
    </row>
    <row r="7" spans="1:20" s="8" customFormat="1" ht="17.399999999999999">
      <c r="A7" s="18"/>
      <c r="B7" s="283"/>
      <c r="C7" s="19"/>
      <c r="E7"/>
      <c r="F7"/>
      <c r="G7"/>
      <c r="H7"/>
      <c r="I7"/>
      <c r="J7"/>
      <c r="K7"/>
      <c r="L7" s="23"/>
      <c r="M7" s="22"/>
      <c r="N7" s="22"/>
      <c r="O7" s="22"/>
      <c r="P7" s="22"/>
      <c r="Q7" s="22"/>
      <c r="R7" s="22"/>
      <c r="S7" s="22"/>
      <c r="T7" s="22"/>
    </row>
    <row r="8" spans="1:20" s="8" customFormat="1" ht="5.25" customHeight="1">
      <c r="A8" s="18"/>
      <c r="B8" s="283"/>
      <c r="C8" s="19"/>
      <c r="E8" s="381" t="s">
        <v>58</v>
      </c>
      <c r="F8" s="381"/>
      <c r="G8" s="381"/>
      <c r="L8" s="21"/>
    </row>
    <row r="9" spans="1:20" s="8" customFormat="1" ht="40.5" customHeight="1">
      <c r="A9" s="379" t="s">
        <v>59</v>
      </c>
      <c r="B9" s="380" t="str">
        <f>'ORÇAMENTO SINTETICO'!C9</f>
        <v>SINAPI -  JUNHO/2024; ORSE - ABRIL 2024; SEINFRA - 028</v>
      </c>
      <c r="C9" s="380"/>
      <c r="E9" s="381"/>
      <c r="F9" s="381"/>
      <c r="G9" s="381"/>
      <c r="H9"/>
      <c r="I9"/>
      <c r="J9"/>
      <c r="K9"/>
      <c r="L9" s="21"/>
    </row>
    <row r="10" spans="1:20" s="8" customFormat="1" ht="39.6" customHeight="1">
      <c r="A10" s="379"/>
      <c r="B10" s="380"/>
      <c r="C10" s="380"/>
      <c r="E10" s="381"/>
      <c r="F10" s="381"/>
      <c r="G10" s="381"/>
      <c r="H10"/>
      <c r="I10"/>
      <c r="J10"/>
      <c r="K10"/>
      <c r="L10" s="21"/>
    </row>
    <row r="11" spans="1:20" s="17" customFormat="1" ht="10.5" customHeight="1">
      <c r="A11" s="24"/>
      <c r="B11" s="25"/>
      <c r="C11" s="26"/>
      <c r="E11" s="16"/>
      <c r="F11" s="16"/>
      <c r="G11" s="16"/>
      <c r="H11" s="16"/>
      <c r="I11" s="16"/>
      <c r="J11" s="16"/>
      <c r="K11" s="16"/>
      <c r="L11" s="15"/>
      <c r="M11" s="16"/>
      <c r="N11" s="16"/>
      <c r="O11" s="16"/>
      <c r="P11" s="16"/>
      <c r="Q11" s="16"/>
      <c r="R11" s="16"/>
      <c r="S11" s="16"/>
      <c r="T11" s="16"/>
    </row>
    <row r="12" spans="1:20" s="8" customFormat="1" ht="35.25" customHeight="1">
      <c r="A12" s="392" t="s">
        <v>73</v>
      </c>
      <c r="B12" s="392"/>
      <c r="C12" s="392"/>
      <c r="D12" s="392"/>
      <c r="E12" s="392"/>
      <c r="F12" s="392"/>
      <c r="G12" s="392"/>
      <c r="H12" s="28"/>
      <c r="I12" s="28"/>
      <c r="J12" s="28"/>
      <c r="K12" s="28"/>
      <c r="L12" s="21"/>
    </row>
    <row r="13" spans="1:20" s="1" customFormat="1" ht="7.2" customHeight="1">
      <c r="A13" s="7"/>
      <c r="B13" s="374"/>
      <c r="C13" s="374"/>
      <c r="D13" s="374"/>
      <c r="L13" s="3"/>
    </row>
    <row r="14" spans="1:20" s="120" customFormat="1" ht="15.6">
      <c r="A14" s="388" t="s">
        <v>629</v>
      </c>
      <c r="B14" s="388"/>
      <c r="C14" s="388"/>
      <c r="D14" s="388"/>
      <c r="E14" s="388"/>
      <c r="F14" s="388"/>
      <c r="G14" s="388"/>
    </row>
    <row r="15" spans="1:20" s="120" customFormat="1" ht="31.2">
      <c r="A15" s="389" t="s">
        <v>630</v>
      </c>
      <c r="B15" s="389"/>
      <c r="C15" s="301" t="s">
        <v>631</v>
      </c>
      <c r="D15" s="301" t="s">
        <v>632</v>
      </c>
      <c r="E15" s="301" t="s">
        <v>633</v>
      </c>
      <c r="F15" s="301" t="s">
        <v>634</v>
      </c>
      <c r="G15" s="301" t="s">
        <v>635</v>
      </c>
    </row>
    <row r="16" spans="1:20" s="120" customFormat="1" ht="45">
      <c r="A16" s="302" t="s">
        <v>636</v>
      </c>
      <c r="B16" s="303" t="s">
        <v>637</v>
      </c>
      <c r="C16" s="302" t="s">
        <v>192</v>
      </c>
      <c r="D16" s="302" t="s">
        <v>189</v>
      </c>
      <c r="E16" s="304">
        <v>1</v>
      </c>
      <c r="F16" s="305">
        <v>250</v>
      </c>
      <c r="G16" s="305">
        <v>250</v>
      </c>
    </row>
    <row r="17" spans="1:7" s="120" customFormat="1" ht="30">
      <c r="A17" s="302" t="s">
        <v>638</v>
      </c>
      <c r="B17" s="303" t="s">
        <v>639</v>
      </c>
      <c r="C17" s="302" t="s">
        <v>192</v>
      </c>
      <c r="D17" s="302" t="s">
        <v>227</v>
      </c>
      <c r="E17" s="304">
        <v>4</v>
      </c>
      <c r="F17" s="305">
        <v>14.16</v>
      </c>
      <c r="G17" s="305">
        <v>56.64</v>
      </c>
    </row>
    <row r="18" spans="1:7" s="120" customFormat="1" ht="30">
      <c r="A18" s="302" t="s">
        <v>640</v>
      </c>
      <c r="B18" s="303" t="s">
        <v>641</v>
      </c>
      <c r="C18" s="302" t="s">
        <v>192</v>
      </c>
      <c r="D18" s="302" t="s">
        <v>197</v>
      </c>
      <c r="E18" s="304">
        <v>0.11</v>
      </c>
      <c r="F18" s="305">
        <v>20.34</v>
      </c>
      <c r="G18" s="305">
        <v>2.2400000000000002</v>
      </c>
    </row>
    <row r="19" spans="1:7" s="120" customFormat="1" ht="45">
      <c r="A19" s="302" t="s">
        <v>642</v>
      </c>
      <c r="B19" s="303" t="s">
        <v>643</v>
      </c>
      <c r="C19" s="302" t="s">
        <v>192</v>
      </c>
      <c r="D19" s="302" t="s">
        <v>227</v>
      </c>
      <c r="E19" s="304">
        <v>1</v>
      </c>
      <c r="F19" s="305">
        <v>5.71</v>
      </c>
      <c r="G19" s="305">
        <v>5.71</v>
      </c>
    </row>
    <row r="20" spans="1:7" s="120" customFormat="1" ht="15.6">
      <c r="A20" s="133"/>
      <c r="B20" s="133"/>
      <c r="C20" s="133"/>
      <c r="D20" s="133"/>
      <c r="E20" s="386" t="s">
        <v>644</v>
      </c>
      <c r="F20" s="386"/>
      <c r="G20" s="306">
        <v>314.58999999999997</v>
      </c>
    </row>
    <row r="21" spans="1:7" s="120" customFormat="1" ht="31.2">
      <c r="A21" s="389" t="s">
        <v>645</v>
      </c>
      <c r="B21" s="389"/>
      <c r="C21" s="301" t="s">
        <v>631</v>
      </c>
      <c r="D21" s="301" t="s">
        <v>632</v>
      </c>
      <c r="E21" s="301" t="s">
        <v>633</v>
      </c>
      <c r="F21" s="301" t="s">
        <v>634</v>
      </c>
      <c r="G21" s="301" t="s">
        <v>635</v>
      </c>
    </row>
    <row r="22" spans="1:7" s="120" customFormat="1" ht="30">
      <c r="A22" s="302" t="s">
        <v>646</v>
      </c>
      <c r="B22" s="303" t="s">
        <v>647</v>
      </c>
      <c r="C22" s="302" t="s">
        <v>192</v>
      </c>
      <c r="D22" s="302" t="s">
        <v>648</v>
      </c>
      <c r="E22" s="304">
        <v>1</v>
      </c>
      <c r="F22" s="305">
        <v>24.68</v>
      </c>
      <c r="G22" s="305">
        <v>24.68</v>
      </c>
    </row>
    <row r="23" spans="1:7" s="120" customFormat="1" ht="15.6">
      <c r="A23" s="302" t="s">
        <v>649</v>
      </c>
      <c r="B23" s="303" t="s">
        <v>650</v>
      </c>
      <c r="C23" s="302" t="s">
        <v>192</v>
      </c>
      <c r="D23" s="302" t="s">
        <v>648</v>
      </c>
      <c r="E23" s="304">
        <v>2</v>
      </c>
      <c r="F23" s="305">
        <v>19.97</v>
      </c>
      <c r="G23" s="305">
        <v>39.94</v>
      </c>
    </row>
    <row r="24" spans="1:7" s="120" customFormat="1" ht="15.6">
      <c r="A24" s="133"/>
      <c r="B24" s="133"/>
      <c r="C24" s="133"/>
      <c r="D24" s="133"/>
      <c r="E24" s="386" t="s">
        <v>651</v>
      </c>
      <c r="F24" s="386"/>
      <c r="G24" s="306">
        <v>64.62</v>
      </c>
    </row>
    <row r="25" spans="1:7" s="120" customFormat="1" ht="31.2">
      <c r="A25" s="389" t="s">
        <v>652</v>
      </c>
      <c r="B25" s="389"/>
      <c r="C25" s="301" t="s">
        <v>631</v>
      </c>
      <c r="D25" s="301" t="s">
        <v>632</v>
      </c>
      <c r="E25" s="301" t="s">
        <v>633</v>
      </c>
      <c r="F25" s="301" t="s">
        <v>634</v>
      </c>
      <c r="G25" s="301" t="s">
        <v>635</v>
      </c>
    </row>
    <row r="26" spans="1:7" s="120" customFormat="1" ht="60">
      <c r="A26" s="302" t="s">
        <v>653</v>
      </c>
      <c r="B26" s="303" t="s">
        <v>654</v>
      </c>
      <c r="C26" s="302" t="s">
        <v>192</v>
      </c>
      <c r="D26" s="302" t="s">
        <v>194</v>
      </c>
      <c r="E26" s="304">
        <v>0.01</v>
      </c>
      <c r="F26" s="305">
        <v>374.81</v>
      </c>
      <c r="G26" s="305">
        <v>3.75</v>
      </c>
    </row>
    <row r="27" spans="1:7" s="120" customFormat="1" ht="15.6">
      <c r="A27" s="133"/>
      <c r="B27" s="133"/>
      <c r="C27" s="133"/>
      <c r="D27" s="133"/>
      <c r="E27" s="386" t="s">
        <v>655</v>
      </c>
      <c r="F27" s="386"/>
      <c r="G27" s="306">
        <v>3.75</v>
      </c>
    </row>
    <row r="28" spans="1:7" s="120" customFormat="1" ht="15.6">
      <c r="A28" s="133"/>
      <c r="B28" s="133"/>
      <c r="C28" s="133"/>
      <c r="D28" s="133"/>
      <c r="E28" s="373" t="s">
        <v>656</v>
      </c>
      <c r="F28" s="373"/>
      <c r="G28" s="134">
        <v>382.96</v>
      </c>
    </row>
    <row r="29" spans="1:7" s="120" customFormat="1" ht="15.6">
      <c r="A29" s="133"/>
      <c r="B29" s="133"/>
      <c r="C29" s="133"/>
      <c r="D29" s="133"/>
      <c r="E29" s="387"/>
      <c r="F29" s="387"/>
      <c r="G29" s="387"/>
    </row>
    <row r="30" spans="1:7" s="120" customFormat="1" ht="15.6">
      <c r="A30" s="388" t="s">
        <v>657</v>
      </c>
      <c r="B30" s="388"/>
      <c r="C30" s="388"/>
      <c r="D30" s="388"/>
      <c r="E30" s="388"/>
      <c r="F30" s="388"/>
      <c r="G30" s="388"/>
    </row>
    <row r="31" spans="1:7" s="120" customFormat="1" ht="31.2">
      <c r="A31" s="389" t="s">
        <v>630</v>
      </c>
      <c r="B31" s="389"/>
      <c r="C31" s="301" t="s">
        <v>631</v>
      </c>
      <c r="D31" s="301" t="s">
        <v>632</v>
      </c>
      <c r="E31" s="301" t="s">
        <v>633</v>
      </c>
      <c r="F31" s="301" t="s">
        <v>634</v>
      </c>
      <c r="G31" s="301" t="s">
        <v>635</v>
      </c>
    </row>
    <row r="32" spans="1:7" s="120" customFormat="1" ht="30">
      <c r="A32" s="302" t="s">
        <v>658</v>
      </c>
      <c r="B32" s="303" t="s">
        <v>659</v>
      </c>
      <c r="C32" s="302" t="s">
        <v>192</v>
      </c>
      <c r="D32" s="302" t="s">
        <v>197</v>
      </c>
      <c r="E32" s="304">
        <v>0.02</v>
      </c>
      <c r="F32" s="305">
        <v>25</v>
      </c>
      <c r="G32" s="305">
        <v>0.5</v>
      </c>
    </row>
    <row r="33" spans="1:7" s="120" customFormat="1" ht="30">
      <c r="A33" s="302" t="s">
        <v>638</v>
      </c>
      <c r="B33" s="303" t="s">
        <v>639</v>
      </c>
      <c r="C33" s="302" t="s">
        <v>192</v>
      </c>
      <c r="D33" s="302" t="s">
        <v>227</v>
      </c>
      <c r="E33" s="304">
        <v>0.12</v>
      </c>
      <c r="F33" s="305">
        <v>14.16</v>
      </c>
      <c r="G33" s="305">
        <v>1.7</v>
      </c>
    </row>
    <row r="34" spans="1:7" s="120" customFormat="1" ht="30">
      <c r="A34" s="302" t="s">
        <v>660</v>
      </c>
      <c r="B34" s="303" t="s">
        <v>661</v>
      </c>
      <c r="C34" s="302" t="s">
        <v>192</v>
      </c>
      <c r="D34" s="302" t="s">
        <v>197</v>
      </c>
      <c r="E34" s="304">
        <v>0.01</v>
      </c>
      <c r="F34" s="305">
        <v>20</v>
      </c>
      <c r="G34" s="305">
        <v>0.2</v>
      </c>
    </row>
    <row r="35" spans="1:7" s="120" customFormat="1" ht="30">
      <c r="A35" s="302" t="s">
        <v>662</v>
      </c>
      <c r="B35" s="303" t="s">
        <v>663</v>
      </c>
      <c r="C35" s="302" t="s">
        <v>192</v>
      </c>
      <c r="D35" s="302" t="s">
        <v>227</v>
      </c>
      <c r="E35" s="304">
        <v>0.1067</v>
      </c>
      <c r="F35" s="305">
        <v>16</v>
      </c>
      <c r="G35" s="305">
        <v>1.71</v>
      </c>
    </row>
    <row r="36" spans="1:7" s="120" customFormat="1" ht="15.6">
      <c r="A36" s="133"/>
      <c r="B36" s="133"/>
      <c r="C36" s="133"/>
      <c r="D36" s="133"/>
      <c r="E36" s="386" t="s">
        <v>644</v>
      </c>
      <c r="F36" s="386"/>
      <c r="G36" s="306">
        <v>4.1100000000000003</v>
      </c>
    </row>
    <row r="37" spans="1:7" s="120" customFormat="1" ht="31.2">
      <c r="A37" s="389" t="s">
        <v>645</v>
      </c>
      <c r="B37" s="389"/>
      <c r="C37" s="301" t="s">
        <v>631</v>
      </c>
      <c r="D37" s="301" t="s">
        <v>632</v>
      </c>
      <c r="E37" s="301" t="s">
        <v>633</v>
      </c>
      <c r="F37" s="301" t="s">
        <v>634</v>
      </c>
      <c r="G37" s="301" t="s">
        <v>635</v>
      </c>
    </row>
    <row r="38" spans="1:7" s="120" customFormat="1" ht="30">
      <c r="A38" s="302" t="s">
        <v>646</v>
      </c>
      <c r="B38" s="303" t="s">
        <v>647</v>
      </c>
      <c r="C38" s="302" t="s">
        <v>192</v>
      </c>
      <c r="D38" s="302" t="s">
        <v>648</v>
      </c>
      <c r="E38" s="304">
        <v>0.1</v>
      </c>
      <c r="F38" s="305">
        <v>24.68</v>
      </c>
      <c r="G38" s="305">
        <v>2.4700000000000002</v>
      </c>
    </row>
    <row r="39" spans="1:7" s="120" customFormat="1" ht="15.6">
      <c r="A39" s="302" t="s">
        <v>649</v>
      </c>
      <c r="B39" s="303" t="s">
        <v>650</v>
      </c>
      <c r="C39" s="302" t="s">
        <v>192</v>
      </c>
      <c r="D39" s="302" t="s">
        <v>648</v>
      </c>
      <c r="E39" s="304">
        <v>0.1</v>
      </c>
      <c r="F39" s="305">
        <v>19.97</v>
      </c>
      <c r="G39" s="305">
        <v>2</v>
      </c>
    </row>
    <row r="40" spans="1:7" s="120" customFormat="1" ht="15.6">
      <c r="A40" s="133"/>
      <c r="B40" s="133"/>
      <c r="C40" s="133"/>
      <c r="D40" s="133"/>
      <c r="E40" s="386" t="s">
        <v>651</v>
      </c>
      <c r="F40" s="386"/>
      <c r="G40" s="306">
        <v>4.47</v>
      </c>
    </row>
    <row r="41" spans="1:7" s="120" customFormat="1" ht="15.6">
      <c r="A41" s="133"/>
      <c r="B41" s="133"/>
      <c r="C41" s="133"/>
      <c r="D41" s="133"/>
      <c r="E41" s="373" t="s">
        <v>656</v>
      </c>
      <c r="F41" s="373"/>
      <c r="G41" s="134">
        <v>8.58</v>
      </c>
    </row>
    <row r="42" spans="1:7" s="120" customFormat="1" ht="15.6">
      <c r="A42" s="133"/>
      <c r="B42" s="133"/>
      <c r="C42" s="133"/>
      <c r="D42" s="133"/>
      <c r="E42" s="387"/>
      <c r="F42" s="387"/>
      <c r="G42" s="387"/>
    </row>
    <row r="43" spans="1:7" s="120" customFormat="1" ht="15.6">
      <c r="A43" s="388" t="s">
        <v>664</v>
      </c>
      <c r="B43" s="388"/>
      <c r="C43" s="388"/>
      <c r="D43" s="388"/>
      <c r="E43" s="388"/>
      <c r="F43" s="388"/>
      <c r="G43" s="388"/>
    </row>
    <row r="44" spans="1:7" s="120" customFormat="1" ht="31.2">
      <c r="A44" s="389" t="s">
        <v>645</v>
      </c>
      <c r="B44" s="389"/>
      <c r="C44" s="301" t="s">
        <v>631</v>
      </c>
      <c r="D44" s="301" t="s">
        <v>632</v>
      </c>
      <c r="E44" s="301" t="s">
        <v>633</v>
      </c>
      <c r="F44" s="301" t="s">
        <v>634</v>
      </c>
      <c r="G44" s="301" t="s">
        <v>635</v>
      </c>
    </row>
    <row r="45" spans="1:7" s="120" customFormat="1" ht="15.6">
      <c r="A45" s="302" t="s">
        <v>649</v>
      </c>
      <c r="B45" s="303" t="s">
        <v>650</v>
      </c>
      <c r="C45" s="302" t="s">
        <v>192</v>
      </c>
      <c r="D45" s="302" t="s">
        <v>648</v>
      </c>
      <c r="E45" s="304">
        <v>0.3</v>
      </c>
      <c r="F45" s="305">
        <v>19.97</v>
      </c>
      <c r="G45" s="305">
        <v>5.99</v>
      </c>
    </row>
    <row r="46" spans="1:7" s="120" customFormat="1" ht="15.6">
      <c r="A46" s="133"/>
      <c r="B46" s="133"/>
      <c r="C46" s="133"/>
      <c r="D46" s="133"/>
      <c r="E46" s="386" t="s">
        <v>651</v>
      </c>
      <c r="F46" s="386"/>
      <c r="G46" s="306">
        <v>5.99</v>
      </c>
    </row>
    <row r="47" spans="1:7" s="120" customFormat="1" ht="15.6">
      <c r="A47" s="133"/>
      <c r="B47" s="133"/>
      <c r="C47" s="133"/>
      <c r="D47" s="133"/>
      <c r="E47" s="373" t="s">
        <v>656</v>
      </c>
      <c r="F47" s="373"/>
      <c r="G47" s="134">
        <v>5.99</v>
      </c>
    </row>
    <row r="48" spans="1:7" s="120" customFormat="1" ht="15.6">
      <c r="A48" s="133"/>
      <c r="B48" s="133"/>
      <c r="C48" s="133"/>
      <c r="D48" s="133"/>
      <c r="E48" s="387"/>
      <c r="F48" s="387"/>
      <c r="G48" s="387"/>
    </row>
    <row r="49" spans="1:7" s="120" customFormat="1" ht="15.6">
      <c r="A49" s="388" t="s">
        <v>665</v>
      </c>
      <c r="B49" s="388"/>
      <c r="C49" s="388"/>
      <c r="D49" s="388"/>
      <c r="E49" s="388"/>
      <c r="F49" s="388"/>
      <c r="G49" s="388"/>
    </row>
    <row r="50" spans="1:7" s="120" customFormat="1" ht="31.2">
      <c r="A50" s="389" t="s">
        <v>630</v>
      </c>
      <c r="B50" s="389"/>
      <c r="C50" s="301" t="s">
        <v>631</v>
      </c>
      <c r="D50" s="301" t="s">
        <v>632</v>
      </c>
      <c r="E50" s="301" t="s">
        <v>633</v>
      </c>
      <c r="F50" s="301" t="s">
        <v>634</v>
      </c>
      <c r="G50" s="301" t="s">
        <v>635</v>
      </c>
    </row>
    <row r="51" spans="1:7" s="120" customFormat="1" ht="30">
      <c r="A51" s="302" t="s">
        <v>666</v>
      </c>
      <c r="B51" s="303" t="s">
        <v>667</v>
      </c>
      <c r="C51" s="302" t="s">
        <v>192</v>
      </c>
      <c r="D51" s="302" t="s">
        <v>197</v>
      </c>
      <c r="E51" s="304">
        <v>3.33</v>
      </c>
      <c r="F51" s="305">
        <v>8.09</v>
      </c>
      <c r="G51" s="305">
        <v>26.94</v>
      </c>
    </row>
    <row r="52" spans="1:7" s="120" customFormat="1" ht="30">
      <c r="A52" s="302" t="s">
        <v>668</v>
      </c>
      <c r="B52" s="303" t="s">
        <v>669</v>
      </c>
      <c r="C52" s="302" t="s">
        <v>192</v>
      </c>
      <c r="D52" s="302" t="s">
        <v>227</v>
      </c>
      <c r="E52" s="304">
        <v>1</v>
      </c>
      <c r="F52" s="305">
        <v>1.36</v>
      </c>
      <c r="G52" s="305">
        <v>1.36</v>
      </c>
    </row>
    <row r="53" spans="1:7" s="120" customFormat="1" ht="30">
      <c r="A53" s="302" t="s">
        <v>670</v>
      </c>
      <c r="B53" s="303" t="s">
        <v>671</v>
      </c>
      <c r="C53" s="302" t="s">
        <v>192</v>
      </c>
      <c r="D53" s="302" t="s">
        <v>672</v>
      </c>
      <c r="E53" s="304">
        <v>0.16</v>
      </c>
      <c r="F53" s="305">
        <v>49.68</v>
      </c>
      <c r="G53" s="305">
        <v>7.95</v>
      </c>
    </row>
    <row r="54" spans="1:7" s="120" customFormat="1" ht="45">
      <c r="A54" s="302" t="s">
        <v>673</v>
      </c>
      <c r="B54" s="303" t="s">
        <v>674</v>
      </c>
      <c r="C54" s="302" t="s">
        <v>192</v>
      </c>
      <c r="D54" s="302" t="s">
        <v>227</v>
      </c>
      <c r="E54" s="304">
        <v>2</v>
      </c>
      <c r="F54" s="305">
        <v>5.19</v>
      </c>
      <c r="G54" s="305">
        <v>10.38</v>
      </c>
    </row>
    <row r="55" spans="1:7" s="120" customFormat="1" ht="15.6">
      <c r="A55" s="133"/>
      <c r="B55" s="133"/>
      <c r="C55" s="133"/>
      <c r="D55" s="133"/>
      <c r="E55" s="386" t="s">
        <v>644</v>
      </c>
      <c r="F55" s="386"/>
      <c r="G55" s="306">
        <v>46.63</v>
      </c>
    </row>
    <row r="56" spans="1:7" s="120" customFormat="1" ht="31.2">
      <c r="A56" s="389" t="s">
        <v>645</v>
      </c>
      <c r="B56" s="389"/>
      <c r="C56" s="301" t="s">
        <v>631</v>
      </c>
      <c r="D56" s="301" t="s">
        <v>632</v>
      </c>
      <c r="E56" s="301" t="s">
        <v>633</v>
      </c>
      <c r="F56" s="301" t="s">
        <v>634</v>
      </c>
      <c r="G56" s="301" t="s">
        <v>635</v>
      </c>
    </row>
    <row r="57" spans="1:7" s="120" customFormat="1" ht="15.6">
      <c r="A57" s="302" t="s">
        <v>675</v>
      </c>
      <c r="B57" s="303" t="s">
        <v>676</v>
      </c>
      <c r="C57" s="302" t="s">
        <v>192</v>
      </c>
      <c r="D57" s="302" t="s">
        <v>648</v>
      </c>
      <c r="E57" s="304">
        <v>0.25</v>
      </c>
      <c r="F57" s="305">
        <v>25.15</v>
      </c>
      <c r="G57" s="305">
        <v>6.29</v>
      </c>
    </row>
    <row r="58" spans="1:7" s="120" customFormat="1" ht="15.6">
      <c r="A58" s="302" t="s">
        <v>649</v>
      </c>
      <c r="B58" s="303" t="s">
        <v>650</v>
      </c>
      <c r="C58" s="302" t="s">
        <v>192</v>
      </c>
      <c r="D58" s="302" t="s">
        <v>648</v>
      </c>
      <c r="E58" s="304">
        <v>0.25</v>
      </c>
      <c r="F58" s="305">
        <v>19.97</v>
      </c>
      <c r="G58" s="305">
        <v>4.99</v>
      </c>
    </row>
    <row r="59" spans="1:7" s="120" customFormat="1" ht="15.6">
      <c r="A59" s="133"/>
      <c r="B59" s="133"/>
      <c r="C59" s="133"/>
      <c r="D59" s="133"/>
      <c r="E59" s="386" t="s">
        <v>651</v>
      </c>
      <c r="F59" s="386"/>
      <c r="G59" s="306">
        <v>11.28</v>
      </c>
    </row>
    <row r="60" spans="1:7" s="120" customFormat="1" ht="15.6">
      <c r="A60" s="133"/>
      <c r="B60" s="133"/>
      <c r="C60" s="133"/>
      <c r="D60" s="133"/>
      <c r="E60" s="373" t="s">
        <v>656</v>
      </c>
      <c r="F60" s="373"/>
      <c r="G60" s="134">
        <v>57.91</v>
      </c>
    </row>
    <row r="61" spans="1:7" s="120" customFormat="1" ht="15.6">
      <c r="A61" s="133"/>
      <c r="B61" s="133"/>
      <c r="C61" s="133"/>
      <c r="D61" s="133"/>
      <c r="E61" s="387"/>
      <c r="F61" s="387"/>
      <c r="G61" s="387"/>
    </row>
    <row r="62" spans="1:7" s="120" customFormat="1" ht="15.6">
      <c r="A62" s="388" t="s">
        <v>677</v>
      </c>
      <c r="B62" s="388"/>
      <c r="C62" s="388"/>
      <c r="D62" s="388"/>
      <c r="E62" s="388"/>
      <c r="F62" s="388"/>
      <c r="G62" s="388"/>
    </row>
    <row r="63" spans="1:7" s="120" customFormat="1" ht="31.2">
      <c r="A63" s="389" t="s">
        <v>678</v>
      </c>
      <c r="B63" s="389"/>
      <c r="C63" s="301" t="s">
        <v>631</v>
      </c>
      <c r="D63" s="301" t="s">
        <v>632</v>
      </c>
      <c r="E63" s="301" t="s">
        <v>633</v>
      </c>
      <c r="F63" s="301" t="s">
        <v>634</v>
      </c>
      <c r="G63" s="301" t="s">
        <v>635</v>
      </c>
    </row>
    <row r="64" spans="1:7" s="120" customFormat="1" ht="45">
      <c r="A64" s="302" t="s">
        <v>679</v>
      </c>
      <c r="B64" s="303" t="s">
        <v>680</v>
      </c>
      <c r="C64" s="302" t="s">
        <v>192</v>
      </c>
      <c r="D64" s="302" t="s">
        <v>681</v>
      </c>
      <c r="E64" s="304">
        <v>0.21640000000000001</v>
      </c>
      <c r="F64" s="305">
        <v>0.5</v>
      </c>
      <c r="G64" s="305">
        <v>0.11</v>
      </c>
    </row>
    <row r="65" spans="1:7" s="120" customFormat="1" ht="45">
      <c r="A65" s="302" t="s">
        <v>682</v>
      </c>
      <c r="B65" s="303" t="s">
        <v>683</v>
      </c>
      <c r="C65" s="302" t="s">
        <v>192</v>
      </c>
      <c r="D65" s="302" t="s">
        <v>684</v>
      </c>
      <c r="E65" s="304">
        <v>9.0300000000000005E-2</v>
      </c>
      <c r="F65" s="305">
        <v>2.7</v>
      </c>
      <c r="G65" s="305">
        <v>0.24</v>
      </c>
    </row>
    <row r="66" spans="1:7" s="120" customFormat="1" ht="15.6">
      <c r="A66" s="133"/>
      <c r="B66" s="133"/>
      <c r="C66" s="133"/>
      <c r="D66" s="133"/>
      <c r="E66" s="386" t="s">
        <v>685</v>
      </c>
      <c r="F66" s="386"/>
      <c r="G66" s="306">
        <v>0.35</v>
      </c>
    </row>
    <row r="67" spans="1:7" s="120" customFormat="1" ht="31.2">
      <c r="A67" s="389" t="s">
        <v>645</v>
      </c>
      <c r="B67" s="389"/>
      <c r="C67" s="301" t="s">
        <v>631</v>
      </c>
      <c r="D67" s="301" t="s">
        <v>632</v>
      </c>
      <c r="E67" s="301" t="s">
        <v>633</v>
      </c>
      <c r="F67" s="301" t="s">
        <v>634</v>
      </c>
      <c r="G67" s="301" t="s">
        <v>635</v>
      </c>
    </row>
    <row r="68" spans="1:7" s="120" customFormat="1" ht="15.6">
      <c r="A68" s="302" t="s">
        <v>649</v>
      </c>
      <c r="B68" s="303" t="s">
        <v>650</v>
      </c>
      <c r="C68" s="302" t="s">
        <v>192</v>
      </c>
      <c r="D68" s="302" t="s">
        <v>648</v>
      </c>
      <c r="E68" s="304">
        <v>0.49719999999999998</v>
      </c>
      <c r="F68" s="305">
        <v>19.97</v>
      </c>
      <c r="G68" s="305">
        <v>9.93</v>
      </c>
    </row>
    <row r="69" spans="1:7" s="120" customFormat="1" ht="15.6">
      <c r="A69" s="133"/>
      <c r="B69" s="133"/>
      <c r="C69" s="133"/>
      <c r="D69" s="133"/>
      <c r="E69" s="386" t="s">
        <v>651</v>
      </c>
      <c r="F69" s="386"/>
      <c r="G69" s="306">
        <v>9.93</v>
      </c>
    </row>
    <row r="70" spans="1:7" s="120" customFormat="1" ht="15.6">
      <c r="A70" s="133"/>
      <c r="B70" s="133"/>
      <c r="C70" s="133"/>
      <c r="D70" s="133"/>
      <c r="E70" s="373" t="s">
        <v>656</v>
      </c>
      <c r="F70" s="373"/>
      <c r="G70" s="134">
        <v>10.28</v>
      </c>
    </row>
    <row r="71" spans="1:7" s="120" customFormat="1" ht="15.6">
      <c r="A71" s="133"/>
      <c r="B71" s="133"/>
      <c r="C71" s="133"/>
      <c r="D71" s="133"/>
      <c r="E71" s="387"/>
      <c r="F71" s="387"/>
      <c r="G71" s="387"/>
    </row>
    <row r="72" spans="1:7" s="120" customFormat="1" ht="15.6">
      <c r="A72" s="388" t="s">
        <v>686</v>
      </c>
      <c r="B72" s="388"/>
      <c r="C72" s="388"/>
      <c r="D72" s="388"/>
      <c r="E72" s="388"/>
      <c r="F72" s="388"/>
      <c r="G72" s="388"/>
    </row>
    <row r="73" spans="1:7" s="120" customFormat="1" ht="31.2">
      <c r="A73" s="389" t="s">
        <v>652</v>
      </c>
      <c r="B73" s="389"/>
      <c r="C73" s="301" t="s">
        <v>631</v>
      </c>
      <c r="D73" s="301" t="s">
        <v>632</v>
      </c>
      <c r="E73" s="301" t="s">
        <v>633</v>
      </c>
      <c r="F73" s="301" t="s">
        <v>634</v>
      </c>
      <c r="G73" s="301" t="s">
        <v>635</v>
      </c>
    </row>
    <row r="74" spans="1:7" s="120" customFormat="1" ht="60">
      <c r="A74" s="302" t="s">
        <v>687</v>
      </c>
      <c r="B74" s="303" t="s">
        <v>688</v>
      </c>
      <c r="C74" s="302" t="s">
        <v>192</v>
      </c>
      <c r="D74" s="302" t="s">
        <v>189</v>
      </c>
      <c r="E74" s="304">
        <v>1</v>
      </c>
      <c r="F74" s="305">
        <v>110.17</v>
      </c>
      <c r="G74" s="305">
        <v>110.17</v>
      </c>
    </row>
    <row r="75" spans="1:7" s="120" customFormat="1" ht="45">
      <c r="A75" s="302" t="s">
        <v>689</v>
      </c>
      <c r="B75" s="303" t="s">
        <v>690</v>
      </c>
      <c r="C75" s="302" t="s">
        <v>192</v>
      </c>
      <c r="D75" s="302" t="s">
        <v>189</v>
      </c>
      <c r="E75" s="304">
        <v>1</v>
      </c>
      <c r="F75" s="305">
        <v>18.850000000000001</v>
      </c>
      <c r="G75" s="305">
        <v>18.850000000000001</v>
      </c>
    </row>
    <row r="76" spans="1:7" s="120" customFormat="1" ht="15.6">
      <c r="A76" s="133"/>
      <c r="B76" s="133"/>
      <c r="C76" s="133"/>
      <c r="D76" s="133"/>
      <c r="E76" s="386" t="s">
        <v>655</v>
      </c>
      <c r="F76" s="386"/>
      <c r="G76" s="306">
        <v>129.02000000000001</v>
      </c>
    </row>
    <row r="77" spans="1:7" s="120" customFormat="1" ht="15.6">
      <c r="A77" s="133"/>
      <c r="B77" s="133"/>
      <c r="C77" s="133"/>
      <c r="D77" s="133"/>
      <c r="E77" s="373" t="s">
        <v>656</v>
      </c>
      <c r="F77" s="373"/>
      <c r="G77" s="134">
        <v>129.02000000000001</v>
      </c>
    </row>
    <row r="78" spans="1:7" s="120" customFormat="1" ht="15.6">
      <c r="A78" s="133"/>
      <c r="B78" s="133"/>
      <c r="C78" s="133"/>
      <c r="D78" s="133"/>
      <c r="E78" s="387"/>
      <c r="F78" s="387"/>
      <c r="G78" s="387"/>
    </row>
    <row r="79" spans="1:7" s="120" customFormat="1" ht="15.6">
      <c r="A79" s="388" t="s">
        <v>691</v>
      </c>
      <c r="B79" s="388"/>
      <c r="C79" s="388"/>
      <c r="D79" s="388"/>
      <c r="E79" s="388"/>
      <c r="F79" s="388"/>
      <c r="G79" s="388"/>
    </row>
    <row r="80" spans="1:7" s="120" customFormat="1" ht="31.2">
      <c r="A80" s="389" t="s">
        <v>678</v>
      </c>
      <c r="B80" s="389"/>
      <c r="C80" s="301" t="s">
        <v>631</v>
      </c>
      <c r="D80" s="301" t="s">
        <v>632</v>
      </c>
      <c r="E80" s="301" t="s">
        <v>633</v>
      </c>
      <c r="F80" s="301" t="s">
        <v>634</v>
      </c>
      <c r="G80" s="301" t="s">
        <v>635</v>
      </c>
    </row>
    <row r="81" spans="1:7" s="120" customFormat="1" ht="45">
      <c r="A81" s="302" t="s">
        <v>692</v>
      </c>
      <c r="B81" s="303" t="s">
        <v>693</v>
      </c>
      <c r="C81" s="302" t="s">
        <v>192</v>
      </c>
      <c r="D81" s="302" t="s">
        <v>681</v>
      </c>
      <c r="E81" s="304">
        <v>0.03</v>
      </c>
      <c r="F81" s="305">
        <v>0.68</v>
      </c>
      <c r="G81" s="305">
        <v>0.02</v>
      </c>
    </row>
    <row r="82" spans="1:7" s="120" customFormat="1" ht="45">
      <c r="A82" s="302" t="s">
        <v>694</v>
      </c>
      <c r="B82" s="303" t="s">
        <v>695</v>
      </c>
      <c r="C82" s="302" t="s">
        <v>192</v>
      </c>
      <c r="D82" s="302" t="s">
        <v>684</v>
      </c>
      <c r="E82" s="304">
        <v>3.2000000000000001E-2</v>
      </c>
      <c r="F82" s="305">
        <v>9.74</v>
      </c>
      <c r="G82" s="305">
        <v>0.31</v>
      </c>
    </row>
    <row r="83" spans="1:7" s="120" customFormat="1" ht="15.6">
      <c r="A83" s="133"/>
      <c r="B83" s="133"/>
      <c r="C83" s="133"/>
      <c r="D83" s="133"/>
      <c r="E83" s="386" t="s">
        <v>685</v>
      </c>
      <c r="F83" s="386"/>
      <c r="G83" s="306">
        <v>0.33</v>
      </c>
    </row>
    <row r="84" spans="1:7" s="120" customFormat="1" ht="31.2">
      <c r="A84" s="389" t="s">
        <v>630</v>
      </c>
      <c r="B84" s="389"/>
      <c r="C84" s="301" t="s">
        <v>631</v>
      </c>
      <c r="D84" s="301" t="s">
        <v>632</v>
      </c>
      <c r="E84" s="301" t="s">
        <v>633</v>
      </c>
      <c r="F84" s="301" t="s">
        <v>634</v>
      </c>
      <c r="G84" s="301" t="s">
        <v>635</v>
      </c>
    </row>
    <row r="85" spans="1:7" s="120" customFormat="1" ht="15.6">
      <c r="A85" s="302" t="s">
        <v>696</v>
      </c>
      <c r="B85" s="303" t="s">
        <v>697</v>
      </c>
      <c r="C85" s="302" t="s">
        <v>192</v>
      </c>
      <c r="D85" s="302" t="s">
        <v>194</v>
      </c>
      <c r="E85" s="304">
        <v>1.1299999999999999</v>
      </c>
      <c r="F85" s="305">
        <v>143.57</v>
      </c>
      <c r="G85" s="305">
        <v>162.22999999999999</v>
      </c>
    </row>
    <row r="86" spans="1:7" s="120" customFormat="1" ht="15.6">
      <c r="A86" s="133"/>
      <c r="B86" s="133"/>
      <c r="C86" s="133"/>
      <c r="D86" s="133"/>
      <c r="E86" s="386" t="s">
        <v>644</v>
      </c>
      <c r="F86" s="386"/>
      <c r="G86" s="306">
        <v>162.22999999999999</v>
      </c>
    </row>
    <row r="87" spans="1:7" s="120" customFormat="1" ht="31.2">
      <c r="A87" s="389" t="s">
        <v>645</v>
      </c>
      <c r="B87" s="389"/>
      <c r="C87" s="301" t="s">
        <v>631</v>
      </c>
      <c r="D87" s="301" t="s">
        <v>632</v>
      </c>
      <c r="E87" s="301" t="s">
        <v>633</v>
      </c>
      <c r="F87" s="301" t="s">
        <v>634</v>
      </c>
      <c r="G87" s="301" t="s">
        <v>635</v>
      </c>
    </row>
    <row r="88" spans="1:7" s="120" customFormat="1" ht="15.6">
      <c r="A88" s="302" t="s">
        <v>698</v>
      </c>
      <c r="B88" s="303" t="s">
        <v>699</v>
      </c>
      <c r="C88" s="302" t="s">
        <v>192</v>
      </c>
      <c r="D88" s="302" t="s">
        <v>648</v>
      </c>
      <c r="E88" s="304">
        <v>1.03</v>
      </c>
      <c r="F88" s="305">
        <v>25.37</v>
      </c>
      <c r="G88" s="305">
        <v>26.13</v>
      </c>
    </row>
    <row r="89" spans="1:7" s="120" customFormat="1" ht="15.6">
      <c r="A89" s="302" t="s">
        <v>649</v>
      </c>
      <c r="B89" s="303" t="s">
        <v>650</v>
      </c>
      <c r="C89" s="302" t="s">
        <v>192</v>
      </c>
      <c r="D89" s="302" t="s">
        <v>648</v>
      </c>
      <c r="E89" s="304">
        <v>0.34300000000000003</v>
      </c>
      <c r="F89" s="305">
        <v>19.97</v>
      </c>
      <c r="G89" s="305">
        <v>6.85</v>
      </c>
    </row>
    <row r="90" spans="1:7" s="120" customFormat="1" ht="15.6">
      <c r="A90" s="133"/>
      <c r="B90" s="133"/>
      <c r="C90" s="133"/>
      <c r="D90" s="133"/>
      <c r="E90" s="386" t="s">
        <v>651</v>
      </c>
      <c r="F90" s="386"/>
      <c r="G90" s="306">
        <v>32.979999999999997</v>
      </c>
    </row>
    <row r="91" spans="1:7" s="120" customFormat="1" ht="15.6">
      <c r="A91" s="133"/>
      <c r="B91" s="133"/>
      <c r="C91" s="133"/>
      <c r="D91" s="133"/>
      <c r="E91" s="373" t="s">
        <v>656</v>
      </c>
      <c r="F91" s="373"/>
      <c r="G91" s="134">
        <v>195.54</v>
      </c>
    </row>
    <row r="92" spans="1:7" s="120" customFormat="1" ht="15.6">
      <c r="A92" s="133"/>
      <c r="B92" s="133"/>
      <c r="C92" s="133"/>
      <c r="D92" s="133"/>
      <c r="E92" s="387"/>
      <c r="F92" s="387"/>
      <c r="G92" s="387"/>
    </row>
    <row r="93" spans="1:7" s="120" customFormat="1" ht="15.6">
      <c r="A93" s="388" t="s">
        <v>700</v>
      </c>
      <c r="B93" s="388"/>
      <c r="C93" s="388"/>
      <c r="D93" s="388"/>
      <c r="E93" s="388"/>
      <c r="F93" s="388"/>
      <c r="G93" s="388"/>
    </row>
    <row r="94" spans="1:7" s="120" customFormat="1" ht="31.2">
      <c r="A94" s="389" t="s">
        <v>645</v>
      </c>
      <c r="B94" s="389"/>
      <c r="C94" s="301" t="s">
        <v>631</v>
      </c>
      <c r="D94" s="301" t="s">
        <v>632</v>
      </c>
      <c r="E94" s="301" t="s">
        <v>633</v>
      </c>
      <c r="F94" s="301" t="s">
        <v>634</v>
      </c>
      <c r="G94" s="301" t="s">
        <v>635</v>
      </c>
    </row>
    <row r="95" spans="1:7" s="120" customFormat="1" ht="15.6">
      <c r="A95" s="302" t="s">
        <v>698</v>
      </c>
      <c r="B95" s="303" t="s">
        <v>699</v>
      </c>
      <c r="C95" s="302" t="s">
        <v>192</v>
      </c>
      <c r="D95" s="302" t="s">
        <v>648</v>
      </c>
      <c r="E95" s="304">
        <v>0.8</v>
      </c>
      <c r="F95" s="305">
        <v>25.37</v>
      </c>
      <c r="G95" s="305">
        <v>20.3</v>
      </c>
    </row>
    <row r="96" spans="1:7" s="120" customFormat="1" ht="15.6">
      <c r="A96" s="302" t="s">
        <v>649</v>
      </c>
      <c r="B96" s="303" t="s">
        <v>650</v>
      </c>
      <c r="C96" s="302" t="s">
        <v>192</v>
      </c>
      <c r="D96" s="302" t="s">
        <v>648</v>
      </c>
      <c r="E96" s="304">
        <v>0.8</v>
      </c>
      <c r="F96" s="305">
        <v>19.97</v>
      </c>
      <c r="G96" s="305">
        <v>15.98</v>
      </c>
    </row>
    <row r="97" spans="1:7" s="120" customFormat="1" ht="15.6">
      <c r="A97" s="133"/>
      <c r="B97" s="133"/>
      <c r="C97" s="133"/>
      <c r="D97" s="133"/>
      <c r="E97" s="386" t="s">
        <v>651</v>
      </c>
      <c r="F97" s="386"/>
      <c r="G97" s="306">
        <v>36.28</v>
      </c>
    </row>
    <row r="98" spans="1:7" s="120" customFormat="1" ht="31.2">
      <c r="A98" s="389" t="s">
        <v>652</v>
      </c>
      <c r="B98" s="389"/>
      <c r="C98" s="301" t="s">
        <v>631</v>
      </c>
      <c r="D98" s="301" t="s">
        <v>632</v>
      </c>
      <c r="E98" s="301" t="s">
        <v>633</v>
      </c>
      <c r="F98" s="301" t="s">
        <v>634</v>
      </c>
      <c r="G98" s="301" t="s">
        <v>635</v>
      </c>
    </row>
    <row r="99" spans="1:7" s="120" customFormat="1" ht="45">
      <c r="A99" s="302" t="s">
        <v>701</v>
      </c>
      <c r="B99" s="303" t="s">
        <v>702</v>
      </c>
      <c r="C99" s="302" t="s">
        <v>192</v>
      </c>
      <c r="D99" s="302" t="s">
        <v>194</v>
      </c>
      <c r="E99" s="304">
        <v>4.0000000000000001E-3</v>
      </c>
      <c r="F99" s="305">
        <v>440.14</v>
      </c>
      <c r="G99" s="305">
        <v>1.76</v>
      </c>
    </row>
    <row r="100" spans="1:7" s="120" customFormat="1" ht="30">
      <c r="A100" s="302" t="s">
        <v>703</v>
      </c>
      <c r="B100" s="303" t="s">
        <v>704</v>
      </c>
      <c r="C100" s="302" t="s">
        <v>192</v>
      </c>
      <c r="D100" s="302" t="s">
        <v>197</v>
      </c>
      <c r="E100" s="304">
        <v>0.4</v>
      </c>
      <c r="F100" s="305">
        <v>10.26</v>
      </c>
      <c r="G100" s="305">
        <v>4.0999999999999996</v>
      </c>
    </row>
    <row r="101" spans="1:7" s="120" customFormat="1" ht="45">
      <c r="A101" s="302" t="s">
        <v>705</v>
      </c>
      <c r="B101" s="303" t="s">
        <v>706</v>
      </c>
      <c r="C101" s="302" t="s">
        <v>192</v>
      </c>
      <c r="D101" s="302" t="s">
        <v>189</v>
      </c>
      <c r="E101" s="304">
        <v>0.13</v>
      </c>
      <c r="F101" s="305">
        <v>49.81</v>
      </c>
      <c r="G101" s="305">
        <v>6.48</v>
      </c>
    </row>
    <row r="102" spans="1:7" s="120" customFormat="1" ht="45">
      <c r="A102" s="302" t="s">
        <v>244</v>
      </c>
      <c r="B102" s="303" t="s">
        <v>537</v>
      </c>
      <c r="C102" s="302" t="s">
        <v>192</v>
      </c>
      <c r="D102" s="302" t="s">
        <v>194</v>
      </c>
      <c r="E102" s="304">
        <v>4.0000000000000001E-3</v>
      </c>
      <c r="F102" s="305">
        <v>272.41000000000003</v>
      </c>
      <c r="G102" s="305">
        <v>1.0900000000000001</v>
      </c>
    </row>
    <row r="103" spans="1:7" s="120" customFormat="1" ht="15.6">
      <c r="A103" s="133"/>
      <c r="B103" s="133"/>
      <c r="C103" s="133"/>
      <c r="D103" s="133"/>
      <c r="E103" s="386" t="s">
        <v>655</v>
      </c>
      <c r="F103" s="386"/>
      <c r="G103" s="306">
        <v>13.43</v>
      </c>
    </row>
    <row r="104" spans="1:7" s="120" customFormat="1" ht="15.6">
      <c r="A104" s="133"/>
      <c r="B104" s="133"/>
      <c r="C104" s="133"/>
      <c r="D104" s="133"/>
      <c r="E104" s="373" t="s">
        <v>656</v>
      </c>
      <c r="F104" s="373"/>
      <c r="G104" s="134">
        <v>49.71</v>
      </c>
    </row>
    <row r="105" spans="1:7" s="120" customFormat="1" ht="15.6">
      <c r="A105" s="133"/>
      <c r="B105" s="133"/>
      <c r="C105" s="133"/>
      <c r="D105" s="133"/>
      <c r="E105" s="387"/>
      <c r="F105" s="387"/>
      <c r="G105" s="387"/>
    </row>
    <row r="106" spans="1:7" s="120" customFormat="1" ht="15.6">
      <c r="A106" s="388" t="s">
        <v>707</v>
      </c>
      <c r="B106" s="388"/>
      <c r="C106" s="388"/>
      <c r="D106" s="388"/>
      <c r="E106" s="388"/>
      <c r="F106" s="388"/>
      <c r="G106" s="388"/>
    </row>
    <row r="107" spans="1:7" s="120" customFormat="1" ht="31.2">
      <c r="A107" s="389" t="s">
        <v>630</v>
      </c>
      <c r="B107" s="389"/>
      <c r="C107" s="301" t="s">
        <v>631</v>
      </c>
      <c r="D107" s="301" t="s">
        <v>632</v>
      </c>
      <c r="E107" s="301" t="s">
        <v>633</v>
      </c>
      <c r="F107" s="301" t="s">
        <v>634</v>
      </c>
      <c r="G107" s="301" t="s">
        <v>635</v>
      </c>
    </row>
    <row r="108" spans="1:7" s="120" customFormat="1" ht="30">
      <c r="A108" s="302" t="s">
        <v>708</v>
      </c>
      <c r="B108" s="303" t="s">
        <v>709</v>
      </c>
      <c r="C108" s="302" t="s">
        <v>192</v>
      </c>
      <c r="D108" s="302" t="s">
        <v>227</v>
      </c>
      <c r="E108" s="304">
        <v>9.17</v>
      </c>
      <c r="F108" s="305">
        <v>17.43</v>
      </c>
      <c r="G108" s="305">
        <v>159.83000000000001</v>
      </c>
    </row>
    <row r="109" spans="1:7" s="120" customFormat="1" ht="30">
      <c r="A109" s="302" t="s">
        <v>710</v>
      </c>
      <c r="B109" s="303" t="s">
        <v>711</v>
      </c>
      <c r="C109" s="302" t="s">
        <v>192</v>
      </c>
      <c r="D109" s="302" t="s">
        <v>197</v>
      </c>
      <c r="E109" s="304">
        <v>7.5439999999999996</v>
      </c>
      <c r="F109" s="305">
        <v>8.02</v>
      </c>
      <c r="G109" s="305">
        <v>60.5</v>
      </c>
    </row>
    <row r="110" spans="1:7" s="120" customFormat="1" ht="30">
      <c r="A110" s="302" t="s">
        <v>712</v>
      </c>
      <c r="B110" s="303" t="s">
        <v>713</v>
      </c>
      <c r="C110" s="302" t="s">
        <v>192</v>
      </c>
      <c r="D110" s="302" t="s">
        <v>197</v>
      </c>
      <c r="E110" s="304">
        <v>0.115</v>
      </c>
      <c r="F110" s="305">
        <v>27.85</v>
      </c>
      <c r="G110" s="305">
        <v>3.2</v>
      </c>
    </row>
    <row r="111" spans="1:7" s="120" customFormat="1" ht="15.6">
      <c r="A111" s="133"/>
      <c r="B111" s="133"/>
      <c r="C111" s="133"/>
      <c r="D111" s="133"/>
      <c r="E111" s="386" t="s">
        <v>644</v>
      </c>
      <c r="F111" s="386"/>
      <c r="G111" s="306">
        <v>223.53</v>
      </c>
    </row>
    <row r="112" spans="1:7" s="120" customFormat="1" ht="31.2">
      <c r="A112" s="389" t="s">
        <v>645</v>
      </c>
      <c r="B112" s="389"/>
      <c r="C112" s="301" t="s">
        <v>631</v>
      </c>
      <c r="D112" s="301" t="s">
        <v>632</v>
      </c>
      <c r="E112" s="301" t="s">
        <v>633</v>
      </c>
      <c r="F112" s="301" t="s">
        <v>634</v>
      </c>
      <c r="G112" s="301" t="s">
        <v>635</v>
      </c>
    </row>
    <row r="113" spans="1:7" s="120" customFormat="1" ht="30">
      <c r="A113" s="302" t="s">
        <v>714</v>
      </c>
      <c r="B113" s="303" t="s">
        <v>715</v>
      </c>
      <c r="C113" s="302" t="s">
        <v>192</v>
      </c>
      <c r="D113" s="302" t="s">
        <v>648</v>
      </c>
      <c r="E113" s="304">
        <v>6.9649999999999999</v>
      </c>
      <c r="F113" s="305">
        <v>20.76</v>
      </c>
      <c r="G113" s="305">
        <v>144.59</v>
      </c>
    </row>
    <row r="114" spans="1:7" s="120" customFormat="1" ht="15.6">
      <c r="A114" s="302" t="s">
        <v>716</v>
      </c>
      <c r="B114" s="303" t="s">
        <v>717</v>
      </c>
      <c r="C114" s="302" t="s">
        <v>192</v>
      </c>
      <c r="D114" s="302" t="s">
        <v>648</v>
      </c>
      <c r="E114" s="304">
        <v>8.4789999999999992</v>
      </c>
      <c r="F114" s="305">
        <v>25.15</v>
      </c>
      <c r="G114" s="305">
        <v>213.25</v>
      </c>
    </row>
    <row r="115" spans="1:7" s="120" customFormat="1" ht="15.6">
      <c r="A115" s="133"/>
      <c r="B115" s="133"/>
      <c r="C115" s="133"/>
      <c r="D115" s="133"/>
      <c r="E115" s="386" t="s">
        <v>651</v>
      </c>
      <c r="F115" s="386"/>
      <c r="G115" s="306">
        <v>357.84</v>
      </c>
    </row>
    <row r="116" spans="1:7" s="120" customFormat="1" ht="31.2">
      <c r="A116" s="389" t="s">
        <v>652</v>
      </c>
      <c r="B116" s="389"/>
      <c r="C116" s="301" t="s">
        <v>631</v>
      </c>
      <c r="D116" s="301" t="s">
        <v>632</v>
      </c>
      <c r="E116" s="301" t="s">
        <v>633</v>
      </c>
      <c r="F116" s="301" t="s">
        <v>634</v>
      </c>
      <c r="G116" s="301" t="s">
        <v>635</v>
      </c>
    </row>
    <row r="117" spans="1:7" s="120" customFormat="1" ht="30">
      <c r="A117" s="302" t="s">
        <v>718</v>
      </c>
      <c r="B117" s="303" t="s">
        <v>719</v>
      </c>
      <c r="C117" s="302" t="s">
        <v>192</v>
      </c>
      <c r="D117" s="302" t="s">
        <v>194</v>
      </c>
      <c r="E117" s="304">
        <v>8.0000000000000002E-3</v>
      </c>
      <c r="F117" s="305">
        <v>637.61</v>
      </c>
      <c r="G117" s="305">
        <v>5.0999999999999996</v>
      </c>
    </row>
    <row r="118" spans="1:7" s="120" customFormat="1" ht="15.6">
      <c r="A118" s="133"/>
      <c r="B118" s="133"/>
      <c r="C118" s="133"/>
      <c r="D118" s="133"/>
      <c r="E118" s="386" t="s">
        <v>655</v>
      </c>
      <c r="F118" s="386"/>
      <c r="G118" s="306">
        <v>5.0999999999999996</v>
      </c>
    </row>
    <row r="119" spans="1:7" s="120" customFormat="1" ht="15.6">
      <c r="A119" s="133"/>
      <c r="B119" s="133"/>
      <c r="C119" s="133"/>
      <c r="D119" s="133"/>
      <c r="E119" s="373" t="s">
        <v>656</v>
      </c>
      <c r="F119" s="373"/>
      <c r="G119" s="134">
        <v>586.47</v>
      </c>
    </row>
    <row r="120" spans="1:7" s="120" customFormat="1" ht="15.6">
      <c r="A120" s="133"/>
      <c r="B120" s="133"/>
      <c r="C120" s="133"/>
      <c r="D120" s="133"/>
      <c r="E120" s="387"/>
      <c r="F120" s="387"/>
      <c r="G120" s="387"/>
    </row>
    <row r="121" spans="1:7" s="120" customFormat="1" ht="15.6">
      <c r="A121" s="388" t="s">
        <v>720</v>
      </c>
      <c r="B121" s="388"/>
      <c r="C121" s="388"/>
      <c r="D121" s="388"/>
      <c r="E121" s="388"/>
      <c r="F121" s="388"/>
      <c r="G121" s="388"/>
    </row>
    <row r="122" spans="1:7" s="120" customFormat="1" ht="31.2">
      <c r="A122" s="389" t="s">
        <v>630</v>
      </c>
      <c r="B122" s="389"/>
      <c r="C122" s="301" t="s">
        <v>631</v>
      </c>
      <c r="D122" s="301" t="s">
        <v>632</v>
      </c>
      <c r="E122" s="301" t="s">
        <v>633</v>
      </c>
      <c r="F122" s="301" t="s">
        <v>634</v>
      </c>
      <c r="G122" s="301" t="s">
        <v>635</v>
      </c>
    </row>
    <row r="123" spans="1:7" s="120" customFormat="1" ht="45">
      <c r="A123" s="302" t="s">
        <v>721</v>
      </c>
      <c r="B123" s="303" t="s">
        <v>722</v>
      </c>
      <c r="C123" s="302" t="s">
        <v>192</v>
      </c>
      <c r="D123" s="302" t="s">
        <v>189</v>
      </c>
      <c r="E123" s="304">
        <v>1</v>
      </c>
      <c r="F123" s="305">
        <v>538.02</v>
      </c>
      <c r="G123" s="305">
        <v>538.02</v>
      </c>
    </row>
    <row r="124" spans="1:7" s="120" customFormat="1" ht="15.6">
      <c r="A124" s="133"/>
      <c r="B124" s="133"/>
      <c r="C124" s="133"/>
      <c r="D124" s="133"/>
      <c r="E124" s="386" t="s">
        <v>644</v>
      </c>
      <c r="F124" s="386"/>
      <c r="G124" s="306">
        <v>538.02</v>
      </c>
    </row>
    <row r="125" spans="1:7" s="120" customFormat="1" ht="31.2">
      <c r="A125" s="389" t="s">
        <v>645</v>
      </c>
      <c r="B125" s="389"/>
      <c r="C125" s="301" t="s">
        <v>631</v>
      </c>
      <c r="D125" s="301" t="s">
        <v>632</v>
      </c>
      <c r="E125" s="301" t="s">
        <v>633</v>
      </c>
      <c r="F125" s="301" t="s">
        <v>634</v>
      </c>
      <c r="G125" s="301" t="s">
        <v>635</v>
      </c>
    </row>
    <row r="126" spans="1:7" s="120" customFormat="1" ht="15.6">
      <c r="A126" s="302" t="s">
        <v>698</v>
      </c>
      <c r="B126" s="303" t="s">
        <v>699</v>
      </c>
      <c r="C126" s="302" t="s">
        <v>192</v>
      </c>
      <c r="D126" s="302" t="s">
        <v>648</v>
      </c>
      <c r="E126" s="304">
        <v>0.45700000000000002</v>
      </c>
      <c r="F126" s="305">
        <v>25.37</v>
      </c>
      <c r="G126" s="305">
        <v>11.59</v>
      </c>
    </row>
    <row r="127" spans="1:7" s="120" customFormat="1" ht="15.6">
      <c r="A127" s="302" t="s">
        <v>649</v>
      </c>
      <c r="B127" s="303" t="s">
        <v>650</v>
      </c>
      <c r="C127" s="302" t="s">
        <v>192</v>
      </c>
      <c r="D127" s="302" t="s">
        <v>648</v>
      </c>
      <c r="E127" s="304">
        <v>0.22900000000000001</v>
      </c>
      <c r="F127" s="305">
        <v>19.97</v>
      </c>
      <c r="G127" s="305">
        <v>4.57</v>
      </c>
    </row>
    <row r="128" spans="1:7" s="120" customFormat="1" ht="15.6">
      <c r="A128" s="133"/>
      <c r="B128" s="133"/>
      <c r="C128" s="133"/>
      <c r="D128" s="133"/>
      <c r="E128" s="386" t="s">
        <v>651</v>
      </c>
      <c r="F128" s="386"/>
      <c r="G128" s="306">
        <v>16.16</v>
      </c>
    </row>
    <row r="129" spans="1:7" s="120" customFormat="1" ht="31.2">
      <c r="A129" s="389" t="s">
        <v>652</v>
      </c>
      <c r="B129" s="389"/>
      <c r="C129" s="301" t="s">
        <v>631</v>
      </c>
      <c r="D129" s="301" t="s">
        <v>632</v>
      </c>
      <c r="E129" s="301" t="s">
        <v>633</v>
      </c>
      <c r="F129" s="301" t="s">
        <v>634</v>
      </c>
      <c r="G129" s="301" t="s">
        <v>635</v>
      </c>
    </row>
    <row r="130" spans="1:7" s="120" customFormat="1" ht="45">
      <c r="A130" s="302" t="s">
        <v>723</v>
      </c>
      <c r="B130" s="303" t="s">
        <v>724</v>
      </c>
      <c r="C130" s="302" t="s">
        <v>192</v>
      </c>
      <c r="D130" s="302" t="s">
        <v>194</v>
      </c>
      <c r="E130" s="304">
        <v>1.2E-2</v>
      </c>
      <c r="F130" s="305">
        <v>630.16</v>
      </c>
      <c r="G130" s="305">
        <v>7.56</v>
      </c>
    </row>
    <row r="131" spans="1:7" s="120" customFormat="1" ht="15.6">
      <c r="A131" s="133"/>
      <c r="B131" s="133"/>
      <c r="C131" s="133"/>
      <c r="D131" s="133"/>
      <c r="E131" s="386" t="s">
        <v>655</v>
      </c>
      <c r="F131" s="386"/>
      <c r="G131" s="306">
        <v>7.56</v>
      </c>
    </row>
    <row r="132" spans="1:7" s="120" customFormat="1" ht="15.6">
      <c r="A132" s="133"/>
      <c r="B132" s="133"/>
      <c r="C132" s="133"/>
      <c r="D132" s="133"/>
      <c r="E132" s="373" t="s">
        <v>656</v>
      </c>
      <c r="F132" s="373"/>
      <c r="G132" s="134">
        <v>561.74</v>
      </c>
    </row>
    <row r="133" spans="1:7" s="120" customFormat="1" ht="15.6">
      <c r="A133" s="133"/>
      <c r="B133" s="133"/>
      <c r="C133" s="133"/>
      <c r="D133" s="133"/>
      <c r="E133" s="387"/>
      <c r="F133" s="387"/>
      <c r="G133" s="387"/>
    </row>
    <row r="134" spans="1:7" s="120" customFormat="1" ht="15.6">
      <c r="A134" s="388" t="s">
        <v>725</v>
      </c>
      <c r="B134" s="388"/>
      <c r="C134" s="388"/>
      <c r="D134" s="388"/>
      <c r="E134" s="388"/>
      <c r="F134" s="388"/>
      <c r="G134" s="388"/>
    </row>
    <row r="135" spans="1:7" s="120" customFormat="1" ht="31.2">
      <c r="A135" s="389" t="s">
        <v>630</v>
      </c>
      <c r="B135" s="389"/>
      <c r="C135" s="301" t="s">
        <v>631</v>
      </c>
      <c r="D135" s="301" t="s">
        <v>632</v>
      </c>
      <c r="E135" s="301" t="s">
        <v>633</v>
      </c>
      <c r="F135" s="301" t="s">
        <v>634</v>
      </c>
      <c r="G135" s="301" t="s">
        <v>635</v>
      </c>
    </row>
    <row r="136" spans="1:7" s="120" customFormat="1" ht="45">
      <c r="A136" s="302" t="s">
        <v>726</v>
      </c>
      <c r="B136" s="303" t="s">
        <v>727</v>
      </c>
      <c r="C136" s="302" t="s">
        <v>192</v>
      </c>
      <c r="D136" s="302" t="s">
        <v>232</v>
      </c>
      <c r="E136" s="304">
        <v>1</v>
      </c>
      <c r="F136" s="305">
        <v>171.39</v>
      </c>
      <c r="G136" s="305">
        <v>171.39</v>
      </c>
    </row>
    <row r="137" spans="1:7" s="120" customFormat="1" ht="15.6">
      <c r="A137" s="133"/>
      <c r="B137" s="133"/>
      <c r="C137" s="133"/>
      <c r="D137" s="133"/>
      <c r="E137" s="386" t="s">
        <v>644</v>
      </c>
      <c r="F137" s="386"/>
      <c r="G137" s="306">
        <v>171.39</v>
      </c>
    </row>
    <row r="138" spans="1:7" s="120" customFormat="1" ht="31.2">
      <c r="A138" s="389" t="s">
        <v>645</v>
      </c>
      <c r="B138" s="389"/>
      <c r="C138" s="301" t="s">
        <v>631</v>
      </c>
      <c r="D138" s="301" t="s">
        <v>632</v>
      </c>
      <c r="E138" s="301" t="s">
        <v>633</v>
      </c>
      <c r="F138" s="301" t="s">
        <v>634</v>
      </c>
      <c r="G138" s="301" t="s">
        <v>635</v>
      </c>
    </row>
    <row r="139" spans="1:7" s="120" customFormat="1" ht="30">
      <c r="A139" s="302" t="s">
        <v>728</v>
      </c>
      <c r="B139" s="303" t="s">
        <v>729</v>
      </c>
      <c r="C139" s="302" t="s">
        <v>192</v>
      </c>
      <c r="D139" s="302" t="s">
        <v>648</v>
      </c>
      <c r="E139" s="304">
        <v>0.29139999999999999</v>
      </c>
      <c r="F139" s="305">
        <v>21.2</v>
      </c>
      <c r="G139" s="305">
        <v>6.18</v>
      </c>
    </row>
    <row r="140" spans="1:7" s="120" customFormat="1" ht="15.6">
      <c r="A140" s="302" t="s">
        <v>730</v>
      </c>
      <c r="B140" s="303" t="s">
        <v>731</v>
      </c>
      <c r="C140" s="302" t="s">
        <v>192</v>
      </c>
      <c r="D140" s="302" t="s">
        <v>648</v>
      </c>
      <c r="E140" s="304">
        <v>0.29139999999999999</v>
      </c>
      <c r="F140" s="305">
        <v>25.62</v>
      </c>
      <c r="G140" s="305">
        <v>7.47</v>
      </c>
    </row>
    <row r="141" spans="1:7" s="120" customFormat="1" ht="15.6">
      <c r="A141" s="133"/>
      <c r="B141" s="133"/>
      <c r="C141" s="133"/>
      <c r="D141" s="133"/>
      <c r="E141" s="386" t="s">
        <v>651</v>
      </c>
      <c r="F141" s="386"/>
      <c r="G141" s="306">
        <v>13.65</v>
      </c>
    </row>
    <row r="142" spans="1:7" s="120" customFormat="1" ht="31.2">
      <c r="A142" s="389" t="s">
        <v>652</v>
      </c>
      <c r="B142" s="389"/>
      <c r="C142" s="301" t="s">
        <v>631</v>
      </c>
      <c r="D142" s="301" t="s">
        <v>632</v>
      </c>
      <c r="E142" s="301" t="s">
        <v>633</v>
      </c>
      <c r="F142" s="301" t="s">
        <v>634</v>
      </c>
      <c r="G142" s="301" t="s">
        <v>635</v>
      </c>
    </row>
    <row r="143" spans="1:7" s="120" customFormat="1" ht="60">
      <c r="A143" s="302" t="s">
        <v>732</v>
      </c>
      <c r="B143" s="303" t="s">
        <v>733</v>
      </c>
      <c r="C143" s="302" t="s">
        <v>192</v>
      </c>
      <c r="D143" s="302" t="s">
        <v>194</v>
      </c>
      <c r="E143" s="304">
        <v>3.3999999999999998E-3</v>
      </c>
      <c r="F143" s="305">
        <v>672.49</v>
      </c>
      <c r="G143" s="305">
        <v>2.29</v>
      </c>
    </row>
    <row r="144" spans="1:7" s="120" customFormat="1" ht="15.6">
      <c r="A144" s="133"/>
      <c r="B144" s="133"/>
      <c r="C144" s="133"/>
      <c r="D144" s="133"/>
      <c r="E144" s="386" t="s">
        <v>655</v>
      </c>
      <c r="F144" s="386"/>
      <c r="G144" s="306">
        <v>2.29</v>
      </c>
    </row>
    <row r="145" spans="1:7" s="120" customFormat="1" ht="15.6">
      <c r="A145" s="133"/>
      <c r="B145" s="133"/>
      <c r="C145" s="133"/>
      <c r="D145" s="133"/>
      <c r="E145" s="373" t="s">
        <v>656</v>
      </c>
      <c r="F145" s="373"/>
      <c r="G145" s="134">
        <v>187.33</v>
      </c>
    </row>
    <row r="146" spans="1:7" s="120" customFormat="1" ht="15.6">
      <c r="A146" s="133"/>
      <c r="B146" s="133"/>
      <c r="C146" s="133"/>
      <c r="D146" s="133"/>
      <c r="E146" s="387"/>
      <c r="F146" s="387"/>
      <c r="G146" s="387"/>
    </row>
    <row r="147" spans="1:7" s="120" customFormat="1" ht="15.6">
      <c r="A147" s="388" t="s">
        <v>734</v>
      </c>
      <c r="B147" s="388"/>
      <c r="C147" s="388"/>
      <c r="D147" s="388"/>
      <c r="E147" s="388"/>
      <c r="F147" s="388"/>
      <c r="G147" s="388"/>
    </row>
    <row r="148" spans="1:7" s="120" customFormat="1" ht="31.2">
      <c r="A148" s="389" t="s">
        <v>678</v>
      </c>
      <c r="B148" s="389"/>
      <c r="C148" s="301" t="s">
        <v>631</v>
      </c>
      <c r="D148" s="301" t="s">
        <v>632</v>
      </c>
      <c r="E148" s="301" t="s">
        <v>633</v>
      </c>
      <c r="F148" s="301" t="s">
        <v>634</v>
      </c>
      <c r="G148" s="301" t="s">
        <v>635</v>
      </c>
    </row>
    <row r="149" spans="1:7" s="120" customFormat="1" ht="75">
      <c r="A149" s="302" t="s">
        <v>735</v>
      </c>
      <c r="B149" s="303" t="s">
        <v>736</v>
      </c>
      <c r="C149" s="302" t="s">
        <v>192</v>
      </c>
      <c r="D149" s="302" t="s">
        <v>684</v>
      </c>
      <c r="E149" s="304">
        <v>0.111</v>
      </c>
      <c r="F149" s="305">
        <v>267.37</v>
      </c>
      <c r="G149" s="305">
        <v>29.68</v>
      </c>
    </row>
    <row r="150" spans="1:7" s="120" customFormat="1" ht="15.6">
      <c r="A150" s="133"/>
      <c r="B150" s="133"/>
      <c r="C150" s="133"/>
      <c r="D150" s="133"/>
      <c r="E150" s="386" t="s">
        <v>685</v>
      </c>
      <c r="F150" s="386"/>
      <c r="G150" s="306">
        <v>29.68</v>
      </c>
    </row>
    <row r="151" spans="1:7" s="120" customFormat="1" ht="31.2">
      <c r="A151" s="389" t="s">
        <v>630</v>
      </c>
      <c r="B151" s="389"/>
      <c r="C151" s="301" t="s">
        <v>631</v>
      </c>
      <c r="D151" s="301" t="s">
        <v>632</v>
      </c>
      <c r="E151" s="301" t="s">
        <v>633</v>
      </c>
      <c r="F151" s="301" t="s">
        <v>634</v>
      </c>
      <c r="G151" s="301" t="s">
        <v>635</v>
      </c>
    </row>
    <row r="152" spans="1:7" s="120" customFormat="1" ht="15.6">
      <c r="A152" s="302" t="s">
        <v>737</v>
      </c>
      <c r="B152" s="303" t="s">
        <v>738</v>
      </c>
      <c r="C152" s="302" t="s">
        <v>192</v>
      </c>
      <c r="D152" s="302" t="s">
        <v>227</v>
      </c>
      <c r="E152" s="304">
        <v>9</v>
      </c>
      <c r="F152" s="305">
        <v>39.9</v>
      </c>
      <c r="G152" s="305">
        <v>359.1</v>
      </c>
    </row>
    <row r="153" spans="1:7" s="120" customFormat="1" ht="45">
      <c r="A153" s="302" t="s">
        <v>739</v>
      </c>
      <c r="B153" s="303" t="s">
        <v>740</v>
      </c>
      <c r="C153" s="302" t="s">
        <v>192</v>
      </c>
      <c r="D153" s="302" t="s">
        <v>232</v>
      </c>
      <c r="E153" s="304">
        <v>1</v>
      </c>
      <c r="F153" s="305">
        <v>1164.5999999999999</v>
      </c>
      <c r="G153" s="305">
        <v>1164.5999999999999</v>
      </c>
    </row>
    <row r="154" spans="1:7" s="120" customFormat="1" ht="15.6">
      <c r="A154" s="133"/>
      <c r="B154" s="133"/>
      <c r="C154" s="133"/>
      <c r="D154" s="133"/>
      <c r="E154" s="386" t="s">
        <v>644</v>
      </c>
      <c r="F154" s="386"/>
      <c r="G154" s="306">
        <v>1523.7</v>
      </c>
    </row>
    <row r="155" spans="1:7" s="120" customFormat="1" ht="31.2">
      <c r="A155" s="389" t="s">
        <v>645</v>
      </c>
      <c r="B155" s="389"/>
      <c r="C155" s="301" t="s">
        <v>631</v>
      </c>
      <c r="D155" s="301" t="s">
        <v>632</v>
      </c>
      <c r="E155" s="301" t="s">
        <v>633</v>
      </c>
      <c r="F155" s="301" t="s">
        <v>634</v>
      </c>
      <c r="G155" s="301" t="s">
        <v>635</v>
      </c>
    </row>
    <row r="156" spans="1:7" s="120" customFormat="1" ht="30">
      <c r="A156" s="302" t="s">
        <v>728</v>
      </c>
      <c r="B156" s="303" t="s">
        <v>729</v>
      </c>
      <c r="C156" s="302" t="s">
        <v>192</v>
      </c>
      <c r="D156" s="302" t="s">
        <v>648</v>
      </c>
      <c r="E156" s="304">
        <v>1.413</v>
      </c>
      <c r="F156" s="305">
        <v>21.2</v>
      </c>
      <c r="G156" s="305">
        <v>29.96</v>
      </c>
    </row>
    <row r="157" spans="1:7" s="120" customFormat="1" ht="15.6">
      <c r="A157" s="302" t="s">
        <v>730</v>
      </c>
      <c r="B157" s="303" t="s">
        <v>731</v>
      </c>
      <c r="C157" s="302" t="s">
        <v>192</v>
      </c>
      <c r="D157" s="302" t="s">
        <v>648</v>
      </c>
      <c r="E157" s="304">
        <v>4.593</v>
      </c>
      <c r="F157" s="305">
        <v>25.62</v>
      </c>
      <c r="G157" s="305">
        <v>117.67</v>
      </c>
    </row>
    <row r="158" spans="1:7" s="120" customFormat="1" ht="15.6">
      <c r="A158" s="133"/>
      <c r="B158" s="133"/>
      <c r="C158" s="133"/>
      <c r="D158" s="133"/>
      <c r="E158" s="386" t="s">
        <v>651</v>
      </c>
      <c r="F158" s="386"/>
      <c r="G158" s="306">
        <v>147.63</v>
      </c>
    </row>
    <row r="159" spans="1:7" s="120" customFormat="1" ht="15.6">
      <c r="A159" s="133"/>
      <c r="B159" s="133"/>
      <c r="C159" s="133"/>
      <c r="D159" s="133"/>
      <c r="E159" s="373" t="s">
        <v>656</v>
      </c>
      <c r="F159" s="373"/>
      <c r="G159" s="134">
        <v>1701.01</v>
      </c>
    </row>
    <row r="160" spans="1:7" s="120" customFormat="1" ht="15.6">
      <c r="A160" s="133"/>
      <c r="B160" s="133"/>
      <c r="C160" s="133"/>
      <c r="D160" s="133"/>
      <c r="E160" s="387"/>
      <c r="F160" s="387"/>
      <c r="G160" s="387"/>
    </row>
    <row r="161" spans="1:7" s="120" customFormat="1" ht="15.6">
      <c r="A161" s="388" t="s">
        <v>741</v>
      </c>
      <c r="B161" s="388"/>
      <c r="C161" s="388"/>
      <c r="D161" s="388"/>
      <c r="E161" s="388"/>
      <c r="F161" s="388"/>
      <c r="G161" s="388"/>
    </row>
    <row r="162" spans="1:7" s="120" customFormat="1" ht="31.2">
      <c r="A162" s="389" t="s">
        <v>630</v>
      </c>
      <c r="B162" s="389"/>
      <c r="C162" s="301" t="s">
        <v>631</v>
      </c>
      <c r="D162" s="301" t="s">
        <v>632</v>
      </c>
      <c r="E162" s="301" t="s">
        <v>633</v>
      </c>
      <c r="F162" s="301" t="s">
        <v>634</v>
      </c>
      <c r="G162" s="301" t="s">
        <v>635</v>
      </c>
    </row>
    <row r="163" spans="1:7" s="120" customFormat="1" ht="30">
      <c r="A163" s="302" t="s">
        <v>742</v>
      </c>
      <c r="B163" s="303" t="s">
        <v>743</v>
      </c>
      <c r="C163" s="302" t="s">
        <v>192</v>
      </c>
      <c r="D163" s="302" t="s">
        <v>232</v>
      </c>
      <c r="E163" s="304">
        <v>1</v>
      </c>
      <c r="F163" s="305">
        <v>93.33</v>
      </c>
      <c r="G163" s="305">
        <v>93.33</v>
      </c>
    </row>
    <row r="164" spans="1:7" s="120" customFormat="1" ht="15.6">
      <c r="A164" s="133"/>
      <c r="B164" s="133"/>
      <c r="C164" s="133"/>
      <c r="D164" s="133"/>
      <c r="E164" s="386" t="s">
        <v>644</v>
      </c>
      <c r="F164" s="386"/>
      <c r="G164" s="306">
        <v>93.33</v>
      </c>
    </row>
    <row r="165" spans="1:7" s="120" customFormat="1" ht="31.2">
      <c r="A165" s="389" t="s">
        <v>645</v>
      </c>
      <c r="B165" s="389"/>
      <c r="C165" s="301" t="s">
        <v>631</v>
      </c>
      <c r="D165" s="301" t="s">
        <v>632</v>
      </c>
      <c r="E165" s="301" t="s">
        <v>633</v>
      </c>
      <c r="F165" s="301" t="s">
        <v>634</v>
      </c>
      <c r="G165" s="301" t="s">
        <v>635</v>
      </c>
    </row>
    <row r="166" spans="1:7" s="120" customFormat="1" ht="30">
      <c r="A166" s="302" t="s">
        <v>728</v>
      </c>
      <c r="B166" s="303" t="s">
        <v>729</v>
      </c>
      <c r="C166" s="302" t="s">
        <v>192</v>
      </c>
      <c r="D166" s="302" t="s">
        <v>648</v>
      </c>
      <c r="E166" s="304">
        <v>0.6</v>
      </c>
      <c r="F166" s="305">
        <v>21.2</v>
      </c>
      <c r="G166" s="305">
        <v>12.72</v>
      </c>
    </row>
    <row r="167" spans="1:7" s="120" customFormat="1" ht="15.6">
      <c r="A167" s="302" t="s">
        <v>730</v>
      </c>
      <c r="B167" s="303" t="s">
        <v>731</v>
      </c>
      <c r="C167" s="302" t="s">
        <v>192</v>
      </c>
      <c r="D167" s="302" t="s">
        <v>648</v>
      </c>
      <c r="E167" s="304">
        <v>0.6</v>
      </c>
      <c r="F167" s="305">
        <v>25.62</v>
      </c>
      <c r="G167" s="305">
        <v>15.37</v>
      </c>
    </row>
    <row r="168" spans="1:7" s="120" customFormat="1" ht="15.6">
      <c r="A168" s="133"/>
      <c r="B168" s="133"/>
      <c r="C168" s="133"/>
      <c r="D168" s="133"/>
      <c r="E168" s="386" t="s">
        <v>651</v>
      </c>
      <c r="F168" s="386"/>
      <c r="G168" s="306">
        <v>28.09</v>
      </c>
    </row>
    <row r="169" spans="1:7" s="120" customFormat="1" ht="15.6">
      <c r="A169" s="133"/>
      <c r="B169" s="133"/>
      <c r="C169" s="133"/>
      <c r="D169" s="133"/>
      <c r="E169" s="373" t="s">
        <v>656</v>
      </c>
      <c r="F169" s="373"/>
      <c r="G169" s="134">
        <v>121.42</v>
      </c>
    </row>
    <row r="170" spans="1:7" s="120" customFormat="1" ht="15.6">
      <c r="A170" s="133"/>
      <c r="B170" s="133"/>
      <c r="C170" s="133"/>
      <c r="D170" s="133"/>
      <c r="E170" s="387"/>
      <c r="F170" s="387"/>
      <c r="G170" s="387"/>
    </row>
    <row r="171" spans="1:7" s="120" customFormat="1" ht="15.6">
      <c r="A171" s="388" t="s">
        <v>744</v>
      </c>
      <c r="B171" s="388"/>
      <c r="C171" s="388"/>
      <c r="D171" s="388"/>
      <c r="E171" s="388"/>
      <c r="F171" s="388"/>
      <c r="G171" s="388"/>
    </row>
    <row r="172" spans="1:7" s="120" customFormat="1" ht="31.2">
      <c r="A172" s="389" t="s">
        <v>630</v>
      </c>
      <c r="B172" s="389"/>
      <c r="C172" s="301" t="s">
        <v>631</v>
      </c>
      <c r="D172" s="301" t="s">
        <v>632</v>
      </c>
      <c r="E172" s="301" t="s">
        <v>633</v>
      </c>
      <c r="F172" s="301" t="s">
        <v>634</v>
      </c>
      <c r="G172" s="301" t="s">
        <v>635</v>
      </c>
    </row>
    <row r="173" spans="1:7" s="120" customFormat="1" ht="30">
      <c r="A173" s="302" t="s">
        <v>745</v>
      </c>
      <c r="B173" s="303" t="s">
        <v>256</v>
      </c>
      <c r="C173" s="302" t="s">
        <v>192</v>
      </c>
      <c r="D173" s="302" t="s">
        <v>232</v>
      </c>
      <c r="E173" s="304">
        <v>1</v>
      </c>
      <c r="F173" s="305">
        <v>124.83</v>
      </c>
      <c r="G173" s="305">
        <v>124.83</v>
      </c>
    </row>
    <row r="174" spans="1:7" s="120" customFormat="1" ht="15.6">
      <c r="A174" s="133"/>
      <c r="B174" s="133"/>
      <c r="C174" s="133"/>
      <c r="D174" s="133"/>
      <c r="E174" s="386" t="s">
        <v>644</v>
      </c>
      <c r="F174" s="386"/>
      <c r="G174" s="306">
        <v>124.83</v>
      </c>
    </row>
    <row r="175" spans="1:7" s="120" customFormat="1" ht="31.2">
      <c r="A175" s="389" t="s">
        <v>645</v>
      </c>
      <c r="B175" s="389"/>
      <c r="C175" s="301" t="s">
        <v>631</v>
      </c>
      <c r="D175" s="301" t="s">
        <v>632</v>
      </c>
      <c r="E175" s="301" t="s">
        <v>633</v>
      </c>
      <c r="F175" s="301" t="s">
        <v>634</v>
      </c>
      <c r="G175" s="301" t="s">
        <v>635</v>
      </c>
    </row>
    <row r="176" spans="1:7" s="120" customFormat="1" ht="15.6">
      <c r="A176" s="302" t="s">
        <v>730</v>
      </c>
      <c r="B176" s="303" t="s">
        <v>731</v>
      </c>
      <c r="C176" s="302" t="s">
        <v>192</v>
      </c>
      <c r="D176" s="302" t="s">
        <v>648</v>
      </c>
      <c r="E176" s="304">
        <v>0.6</v>
      </c>
      <c r="F176" s="305">
        <v>25.62</v>
      </c>
      <c r="G176" s="305">
        <v>15.37</v>
      </c>
    </row>
    <row r="177" spans="1:7" s="120" customFormat="1" ht="15.6">
      <c r="A177" s="302" t="s">
        <v>649</v>
      </c>
      <c r="B177" s="303" t="s">
        <v>650</v>
      </c>
      <c r="C177" s="302" t="s">
        <v>192</v>
      </c>
      <c r="D177" s="302" t="s">
        <v>648</v>
      </c>
      <c r="E177" s="304">
        <v>0.6</v>
      </c>
      <c r="F177" s="305">
        <v>19.97</v>
      </c>
      <c r="G177" s="305">
        <v>11.98</v>
      </c>
    </row>
    <row r="178" spans="1:7" s="120" customFormat="1" ht="15.6">
      <c r="A178" s="133"/>
      <c r="B178" s="133"/>
      <c r="C178" s="133"/>
      <c r="D178" s="133"/>
      <c r="E178" s="386" t="s">
        <v>651</v>
      </c>
      <c r="F178" s="386"/>
      <c r="G178" s="306">
        <v>27.35</v>
      </c>
    </row>
    <row r="179" spans="1:7" s="120" customFormat="1" ht="15.6">
      <c r="A179" s="133"/>
      <c r="B179" s="133"/>
      <c r="C179" s="133"/>
      <c r="D179" s="133"/>
      <c r="E179" s="373" t="s">
        <v>656</v>
      </c>
      <c r="F179" s="373"/>
      <c r="G179" s="134">
        <v>152.18</v>
      </c>
    </row>
    <row r="180" spans="1:7" s="120" customFormat="1" ht="15.6">
      <c r="A180" s="133"/>
      <c r="B180" s="133"/>
      <c r="C180" s="133"/>
      <c r="D180" s="133"/>
      <c r="E180" s="387"/>
      <c r="F180" s="387"/>
      <c r="G180" s="387"/>
    </row>
    <row r="181" spans="1:7" s="120" customFormat="1" ht="15.6">
      <c r="A181" s="388" t="s">
        <v>746</v>
      </c>
      <c r="B181" s="388"/>
      <c r="C181" s="388"/>
      <c r="D181" s="388"/>
      <c r="E181" s="388"/>
      <c r="F181" s="388"/>
      <c r="G181" s="388"/>
    </row>
    <row r="182" spans="1:7" s="120" customFormat="1" ht="31.2">
      <c r="A182" s="389" t="s">
        <v>630</v>
      </c>
      <c r="B182" s="389"/>
      <c r="C182" s="301" t="s">
        <v>631</v>
      </c>
      <c r="D182" s="301" t="s">
        <v>632</v>
      </c>
      <c r="E182" s="301" t="s">
        <v>633</v>
      </c>
      <c r="F182" s="301" t="s">
        <v>634</v>
      </c>
      <c r="G182" s="301" t="s">
        <v>635</v>
      </c>
    </row>
    <row r="183" spans="1:7" s="120" customFormat="1" ht="15.6">
      <c r="A183" s="302" t="s">
        <v>747</v>
      </c>
      <c r="B183" s="303" t="s">
        <v>748</v>
      </c>
      <c r="C183" s="302" t="s">
        <v>268</v>
      </c>
      <c r="D183" s="302" t="s">
        <v>749</v>
      </c>
      <c r="E183" s="304">
        <v>1</v>
      </c>
      <c r="F183" s="305">
        <v>1.3</v>
      </c>
      <c r="G183" s="305">
        <v>1.3</v>
      </c>
    </row>
    <row r="184" spans="1:7" s="120" customFormat="1" ht="15.6">
      <c r="A184" s="133"/>
      <c r="B184" s="133"/>
      <c r="C184" s="133"/>
      <c r="D184" s="133"/>
      <c r="E184" s="386" t="s">
        <v>644</v>
      </c>
      <c r="F184" s="386"/>
      <c r="G184" s="306">
        <v>1.3</v>
      </c>
    </row>
    <row r="185" spans="1:7" s="120" customFormat="1" ht="31.2">
      <c r="A185" s="389" t="s">
        <v>645</v>
      </c>
      <c r="B185" s="389"/>
      <c r="C185" s="301" t="s">
        <v>631</v>
      </c>
      <c r="D185" s="301" t="s">
        <v>632</v>
      </c>
      <c r="E185" s="301" t="s">
        <v>633</v>
      </c>
      <c r="F185" s="301" t="s">
        <v>634</v>
      </c>
      <c r="G185" s="301" t="s">
        <v>635</v>
      </c>
    </row>
    <row r="186" spans="1:7" s="120" customFormat="1" ht="30">
      <c r="A186" s="302" t="s">
        <v>728</v>
      </c>
      <c r="B186" s="303" t="s">
        <v>729</v>
      </c>
      <c r="C186" s="302" t="s">
        <v>192</v>
      </c>
      <c r="D186" s="302" t="s">
        <v>648</v>
      </c>
      <c r="E186" s="304">
        <v>0.13</v>
      </c>
      <c r="F186" s="305">
        <v>21.2</v>
      </c>
      <c r="G186" s="305">
        <v>2.76</v>
      </c>
    </row>
    <row r="187" spans="1:7" s="120" customFormat="1" ht="15.6">
      <c r="A187" s="302" t="s">
        <v>730</v>
      </c>
      <c r="B187" s="303" t="s">
        <v>731</v>
      </c>
      <c r="C187" s="302" t="s">
        <v>192</v>
      </c>
      <c r="D187" s="302" t="s">
        <v>648</v>
      </c>
      <c r="E187" s="304">
        <v>0.13</v>
      </c>
      <c r="F187" s="305">
        <v>25.62</v>
      </c>
      <c r="G187" s="305">
        <v>3.33</v>
      </c>
    </row>
    <row r="188" spans="1:7" s="120" customFormat="1" ht="15.6">
      <c r="A188" s="133"/>
      <c r="B188" s="133"/>
      <c r="C188" s="133"/>
      <c r="D188" s="133"/>
      <c r="E188" s="386" t="s">
        <v>651</v>
      </c>
      <c r="F188" s="386"/>
      <c r="G188" s="306">
        <v>6.09</v>
      </c>
    </row>
    <row r="189" spans="1:7" s="120" customFormat="1" ht="15.6">
      <c r="A189" s="133"/>
      <c r="B189" s="133"/>
      <c r="C189" s="133"/>
      <c r="D189" s="133"/>
      <c r="E189" s="373" t="s">
        <v>656</v>
      </c>
      <c r="F189" s="373"/>
      <c r="G189" s="134">
        <v>7.39</v>
      </c>
    </row>
    <row r="190" spans="1:7" s="120" customFormat="1" ht="15.6">
      <c r="A190" s="133"/>
      <c r="B190" s="133"/>
      <c r="C190" s="133"/>
      <c r="D190" s="133"/>
      <c r="E190" s="387"/>
      <c r="F190" s="387"/>
      <c r="G190" s="387"/>
    </row>
    <row r="191" spans="1:7" s="120" customFormat="1" ht="15.6">
      <c r="A191" s="388" t="s">
        <v>750</v>
      </c>
      <c r="B191" s="388"/>
      <c r="C191" s="388"/>
      <c r="D191" s="388"/>
      <c r="E191" s="388"/>
      <c r="F191" s="388"/>
      <c r="G191" s="388"/>
    </row>
    <row r="192" spans="1:7" s="120" customFormat="1" ht="31.2">
      <c r="A192" s="389" t="s">
        <v>678</v>
      </c>
      <c r="B192" s="389"/>
      <c r="C192" s="301" t="s">
        <v>631</v>
      </c>
      <c r="D192" s="301" t="s">
        <v>632</v>
      </c>
      <c r="E192" s="301" t="s">
        <v>633</v>
      </c>
      <c r="F192" s="301" t="s">
        <v>634</v>
      </c>
      <c r="G192" s="301" t="s">
        <v>635</v>
      </c>
    </row>
    <row r="193" spans="1:7" s="120" customFormat="1" ht="75">
      <c r="A193" s="302" t="s">
        <v>735</v>
      </c>
      <c r="B193" s="303" t="s">
        <v>736</v>
      </c>
      <c r="C193" s="302" t="s">
        <v>192</v>
      </c>
      <c r="D193" s="302" t="s">
        <v>684</v>
      </c>
      <c r="E193" s="304">
        <v>0.111</v>
      </c>
      <c r="F193" s="305">
        <v>267.37</v>
      </c>
      <c r="G193" s="305">
        <v>29.68</v>
      </c>
    </row>
    <row r="194" spans="1:7" s="120" customFormat="1" ht="15.6">
      <c r="A194" s="133"/>
      <c r="B194" s="133"/>
      <c r="C194" s="133"/>
      <c r="D194" s="133"/>
      <c r="E194" s="386" t="s">
        <v>685</v>
      </c>
      <c r="F194" s="386"/>
      <c r="G194" s="306">
        <v>29.68</v>
      </c>
    </row>
    <row r="195" spans="1:7" s="120" customFormat="1" ht="31.2">
      <c r="A195" s="389" t="s">
        <v>630</v>
      </c>
      <c r="B195" s="389"/>
      <c r="C195" s="301" t="s">
        <v>631</v>
      </c>
      <c r="D195" s="301" t="s">
        <v>632</v>
      </c>
      <c r="E195" s="301" t="s">
        <v>633</v>
      </c>
      <c r="F195" s="301" t="s">
        <v>634</v>
      </c>
      <c r="G195" s="301" t="s">
        <v>635</v>
      </c>
    </row>
    <row r="196" spans="1:7" s="120" customFormat="1" ht="15.6">
      <c r="A196" s="302" t="s">
        <v>737</v>
      </c>
      <c r="B196" s="303" t="s">
        <v>738</v>
      </c>
      <c r="C196" s="302" t="s">
        <v>192</v>
      </c>
      <c r="D196" s="302" t="s">
        <v>227</v>
      </c>
      <c r="E196" s="304">
        <v>9</v>
      </c>
      <c r="F196" s="305">
        <v>39.9</v>
      </c>
      <c r="G196" s="305">
        <v>359.1</v>
      </c>
    </row>
    <row r="197" spans="1:7" s="120" customFormat="1" ht="45">
      <c r="A197" s="302" t="s">
        <v>739</v>
      </c>
      <c r="B197" s="303" t="s">
        <v>740</v>
      </c>
      <c r="C197" s="302" t="s">
        <v>192</v>
      </c>
      <c r="D197" s="302" t="s">
        <v>232</v>
      </c>
      <c r="E197" s="304">
        <v>1</v>
      </c>
      <c r="F197" s="305">
        <v>1164.5999999999999</v>
      </c>
      <c r="G197" s="305">
        <v>1164.5999999999999</v>
      </c>
    </row>
    <row r="198" spans="1:7" s="120" customFormat="1" ht="30">
      <c r="A198" s="302" t="s">
        <v>751</v>
      </c>
      <c r="B198" s="303" t="s">
        <v>752</v>
      </c>
      <c r="C198" s="302" t="s">
        <v>268</v>
      </c>
      <c r="D198" s="302" t="s">
        <v>749</v>
      </c>
      <c r="E198" s="304">
        <v>1</v>
      </c>
      <c r="F198" s="305">
        <v>248.48</v>
      </c>
      <c r="G198" s="305">
        <v>248.48</v>
      </c>
    </row>
    <row r="199" spans="1:7" s="120" customFormat="1" ht="15.6">
      <c r="A199" s="133"/>
      <c r="B199" s="133"/>
      <c r="C199" s="133"/>
      <c r="D199" s="133"/>
      <c r="E199" s="386" t="s">
        <v>644</v>
      </c>
      <c r="F199" s="386"/>
      <c r="G199" s="306">
        <v>1772.18</v>
      </c>
    </row>
    <row r="200" spans="1:7" s="120" customFormat="1" ht="31.2">
      <c r="A200" s="389" t="s">
        <v>645</v>
      </c>
      <c r="B200" s="389"/>
      <c r="C200" s="301" t="s">
        <v>631</v>
      </c>
      <c r="D200" s="301" t="s">
        <v>632</v>
      </c>
      <c r="E200" s="301" t="s">
        <v>633</v>
      </c>
      <c r="F200" s="301" t="s">
        <v>634</v>
      </c>
      <c r="G200" s="301" t="s">
        <v>635</v>
      </c>
    </row>
    <row r="201" spans="1:7" s="120" customFormat="1" ht="30">
      <c r="A201" s="302" t="s">
        <v>728</v>
      </c>
      <c r="B201" s="303" t="s">
        <v>729</v>
      </c>
      <c r="C201" s="302" t="s">
        <v>192</v>
      </c>
      <c r="D201" s="302" t="s">
        <v>648</v>
      </c>
      <c r="E201" s="304">
        <v>1.1240000000000001</v>
      </c>
      <c r="F201" s="305">
        <v>21.2</v>
      </c>
      <c r="G201" s="305">
        <v>23.83</v>
      </c>
    </row>
    <row r="202" spans="1:7" s="120" customFormat="1" ht="15.6">
      <c r="A202" s="302" t="s">
        <v>730</v>
      </c>
      <c r="B202" s="303" t="s">
        <v>731</v>
      </c>
      <c r="C202" s="302" t="s">
        <v>192</v>
      </c>
      <c r="D202" s="302" t="s">
        <v>648</v>
      </c>
      <c r="E202" s="304">
        <v>3.653</v>
      </c>
      <c r="F202" s="305">
        <v>25.62</v>
      </c>
      <c r="G202" s="305">
        <v>93.59</v>
      </c>
    </row>
    <row r="203" spans="1:7" s="120" customFormat="1" ht="15.6">
      <c r="A203" s="133"/>
      <c r="B203" s="133"/>
      <c r="C203" s="133"/>
      <c r="D203" s="133"/>
      <c r="E203" s="386" t="s">
        <v>651</v>
      </c>
      <c r="F203" s="386"/>
      <c r="G203" s="306">
        <v>117.42</v>
      </c>
    </row>
    <row r="204" spans="1:7" s="120" customFormat="1" ht="15.6">
      <c r="A204" s="133"/>
      <c r="B204" s="133"/>
      <c r="C204" s="133"/>
      <c r="D204" s="133"/>
      <c r="E204" s="373" t="s">
        <v>656</v>
      </c>
      <c r="F204" s="373"/>
      <c r="G204" s="134">
        <v>1919.28</v>
      </c>
    </row>
    <row r="205" spans="1:7" s="120" customFormat="1" ht="15.6">
      <c r="A205" s="133"/>
      <c r="B205" s="133"/>
      <c r="C205" s="133"/>
      <c r="D205" s="133"/>
      <c r="E205" s="387"/>
      <c r="F205" s="387"/>
      <c r="G205" s="387"/>
    </row>
    <row r="206" spans="1:7" s="120" customFormat="1" ht="15.6">
      <c r="A206" s="388" t="s">
        <v>734</v>
      </c>
      <c r="B206" s="388"/>
      <c r="C206" s="388"/>
      <c r="D206" s="388"/>
      <c r="E206" s="388"/>
      <c r="F206" s="388"/>
      <c r="G206" s="388"/>
    </row>
    <row r="207" spans="1:7" s="120" customFormat="1" ht="31.2">
      <c r="A207" s="389" t="s">
        <v>678</v>
      </c>
      <c r="B207" s="389"/>
      <c r="C207" s="301" t="s">
        <v>631</v>
      </c>
      <c r="D207" s="301" t="s">
        <v>632</v>
      </c>
      <c r="E207" s="301" t="s">
        <v>633</v>
      </c>
      <c r="F207" s="301" t="s">
        <v>634</v>
      </c>
      <c r="G207" s="301" t="s">
        <v>635</v>
      </c>
    </row>
    <row r="208" spans="1:7" s="120" customFormat="1" ht="75">
      <c r="A208" s="302" t="s">
        <v>735</v>
      </c>
      <c r="B208" s="303" t="s">
        <v>736</v>
      </c>
      <c r="C208" s="302" t="s">
        <v>192</v>
      </c>
      <c r="D208" s="302" t="s">
        <v>684</v>
      </c>
      <c r="E208" s="304">
        <v>0.111</v>
      </c>
      <c r="F208" s="305">
        <v>267.37</v>
      </c>
      <c r="G208" s="305">
        <v>29.68</v>
      </c>
    </row>
    <row r="209" spans="1:7" s="120" customFormat="1" ht="15.6">
      <c r="A209" s="133"/>
      <c r="B209" s="133"/>
      <c r="C209" s="133"/>
      <c r="D209" s="133"/>
      <c r="E209" s="386" t="s">
        <v>685</v>
      </c>
      <c r="F209" s="386"/>
      <c r="G209" s="306">
        <v>29.68</v>
      </c>
    </row>
    <row r="210" spans="1:7" s="120" customFormat="1" ht="31.2">
      <c r="A210" s="389" t="s">
        <v>630</v>
      </c>
      <c r="B210" s="389"/>
      <c r="C210" s="301" t="s">
        <v>631</v>
      </c>
      <c r="D210" s="301" t="s">
        <v>632</v>
      </c>
      <c r="E210" s="301" t="s">
        <v>633</v>
      </c>
      <c r="F210" s="301" t="s">
        <v>634</v>
      </c>
      <c r="G210" s="301" t="s">
        <v>635</v>
      </c>
    </row>
    <row r="211" spans="1:7" s="120" customFormat="1" ht="15.6">
      <c r="A211" s="302" t="s">
        <v>737</v>
      </c>
      <c r="B211" s="303" t="s">
        <v>738</v>
      </c>
      <c r="C211" s="302" t="s">
        <v>192</v>
      </c>
      <c r="D211" s="302" t="s">
        <v>227</v>
      </c>
      <c r="E211" s="304">
        <v>9</v>
      </c>
      <c r="F211" s="305">
        <v>39.9</v>
      </c>
      <c r="G211" s="305">
        <v>359.1</v>
      </c>
    </row>
    <row r="212" spans="1:7" s="120" customFormat="1" ht="45">
      <c r="A212" s="302" t="s">
        <v>739</v>
      </c>
      <c r="B212" s="303" t="s">
        <v>740</v>
      </c>
      <c r="C212" s="302" t="s">
        <v>192</v>
      </c>
      <c r="D212" s="302" t="s">
        <v>232</v>
      </c>
      <c r="E212" s="304">
        <v>1</v>
      </c>
      <c r="F212" s="305">
        <v>1164.5999999999999</v>
      </c>
      <c r="G212" s="305">
        <v>1164.5999999999999</v>
      </c>
    </row>
    <row r="213" spans="1:7" s="120" customFormat="1" ht="15.6">
      <c r="A213" s="133"/>
      <c r="B213" s="133"/>
      <c r="C213" s="133"/>
      <c r="D213" s="133"/>
      <c r="E213" s="386" t="s">
        <v>644</v>
      </c>
      <c r="F213" s="386"/>
      <c r="G213" s="306">
        <v>1523.7</v>
      </c>
    </row>
    <row r="214" spans="1:7" s="120" customFormat="1" ht="31.2">
      <c r="A214" s="389" t="s">
        <v>645</v>
      </c>
      <c r="B214" s="389"/>
      <c r="C214" s="301" t="s">
        <v>631</v>
      </c>
      <c r="D214" s="301" t="s">
        <v>632</v>
      </c>
      <c r="E214" s="301" t="s">
        <v>633</v>
      </c>
      <c r="F214" s="301" t="s">
        <v>634</v>
      </c>
      <c r="G214" s="301" t="s">
        <v>635</v>
      </c>
    </row>
    <row r="215" spans="1:7" s="120" customFormat="1" ht="30">
      <c r="A215" s="302" t="s">
        <v>728</v>
      </c>
      <c r="B215" s="303" t="s">
        <v>729</v>
      </c>
      <c r="C215" s="302" t="s">
        <v>192</v>
      </c>
      <c r="D215" s="302" t="s">
        <v>648</v>
      </c>
      <c r="E215" s="304">
        <v>1.413</v>
      </c>
      <c r="F215" s="305">
        <v>21.2</v>
      </c>
      <c r="G215" s="305">
        <v>29.96</v>
      </c>
    </row>
    <row r="216" spans="1:7" s="120" customFormat="1" ht="15.6">
      <c r="A216" s="302" t="s">
        <v>730</v>
      </c>
      <c r="B216" s="303" t="s">
        <v>731</v>
      </c>
      <c r="C216" s="302" t="s">
        <v>192</v>
      </c>
      <c r="D216" s="302" t="s">
        <v>648</v>
      </c>
      <c r="E216" s="304">
        <v>4.593</v>
      </c>
      <c r="F216" s="305">
        <v>25.62</v>
      </c>
      <c r="G216" s="305">
        <v>117.67</v>
      </c>
    </row>
    <row r="217" spans="1:7" s="120" customFormat="1" ht="15.6">
      <c r="A217" s="133"/>
      <c r="B217" s="133"/>
      <c r="C217" s="133"/>
      <c r="D217" s="133"/>
      <c r="E217" s="386" t="s">
        <v>651</v>
      </c>
      <c r="F217" s="386"/>
      <c r="G217" s="306">
        <v>147.63</v>
      </c>
    </row>
    <row r="218" spans="1:7" s="120" customFormat="1" ht="15.6">
      <c r="A218" s="133"/>
      <c r="B218" s="133"/>
      <c r="C218" s="133"/>
      <c r="D218" s="133"/>
      <c r="E218" s="373" t="s">
        <v>656</v>
      </c>
      <c r="F218" s="373"/>
      <c r="G218" s="134">
        <v>1701.01</v>
      </c>
    </row>
    <row r="219" spans="1:7" s="120" customFormat="1" ht="15.6">
      <c r="A219" s="133"/>
      <c r="B219" s="133"/>
      <c r="C219" s="133"/>
      <c r="D219" s="133"/>
      <c r="E219" s="387"/>
      <c r="F219" s="387"/>
      <c r="G219" s="387"/>
    </row>
    <row r="220" spans="1:7" s="120" customFormat="1" ht="15.6">
      <c r="A220" s="388" t="s">
        <v>753</v>
      </c>
      <c r="B220" s="388"/>
      <c r="C220" s="388"/>
      <c r="D220" s="388"/>
      <c r="E220" s="388"/>
      <c r="F220" s="388"/>
      <c r="G220" s="388"/>
    </row>
    <row r="221" spans="1:7" s="120" customFormat="1" ht="31.2">
      <c r="A221" s="389" t="s">
        <v>630</v>
      </c>
      <c r="B221" s="389"/>
      <c r="C221" s="301" t="s">
        <v>631</v>
      </c>
      <c r="D221" s="301" t="s">
        <v>632</v>
      </c>
      <c r="E221" s="301" t="s">
        <v>633</v>
      </c>
      <c r="F221" s="301" t="s">
        <v>634</v>
      </c>
      <c r="G221" s="301" t="s">
        <v>635</v>
      </c>
    </row>
    <row r="222" spans="1:7" s="120" customFormat="1" ht="75">
      <c r="A222" s="302" t="s">
        <v>237</v>
      </c>
      <c r="B222" s="303" t="s">
        <v>137</v>
      </c>
      <c r="C222" s="302" t="s">
        <v>192</v>
      </c>
      <c r="D222" s="302" t="s">
        <v>232</v>
      </c>
      <c r="E222" s="304">
        <v>1</v>
      </c>
      <c r="F222" s="305">
        <v>3537.53</v>
      </c>
      <c r="G222" s="305">
        <v>3537.53</v>
      </c>
    </row>
    <row r="223" spans="1:7" s="120" customFormat="1" ht="15.6">
      <c r="A223" s="133"/>
      <c r="B223" s="133"/>
      <c r="C223" s="133"/>
      <c r="D223" s="133"/>
      <c r="E223" s="386" t="s">
        <v>644</v>
      </c>
      <c r="F223" s="386"/>
      <c r="G223" s="306">
        <v>3537.53</v>
      </c>
    </row>
    <row r="224" spans="1:7" s="120" customFormat="1" ht="15.6">
      <c r="A224" s="133"/>
      <c r="B224" s="133"/>
      <c r="C224" s="133"/>
      <c r="D224" s="133"/>
      <c r="E224" s="373" t="s">
        <v>656</v>
      </c>
      <c r="F224" s="373"/>
      <c r="G224" s="134">
        <v>3537.53</v>
      </c>
    </row>
    <row r="225" spans="1:7" s="120" customFormat="1" ht="15.6">
      <c r="A225" s="133"/>
      <c r="B225" s="133"/>
      <c r="C225" s="133"/>
      <c r="D225" s="133"/>
      <c r="E225" s="387"/>
      <c r="F225" s="387"/>
      <c r="G225" s="387"/>
    </row>
    <row r="226" spans="1:7" s="120" customFormat="1" ht="15.6">
      <c r="A226" s="388" t="s">
        <v>754</v>
      </c>
      <c r="B226" s="388"/>
      <c r="C226" s="388"/>
      <c r="D226" s="388"/>
      <c r="E226" s="388"/>
      <c r="F226" s="388"/>
      <c r="G226" s="388"/>
    </row>
    <row r="227" spans="1:7" s="120" customFormat="1" ht="31.2">
      <c r="A227" s="389" t="s">
        <v>652</v>
      </c>
      <c r="B227" s="389"/>
      <c r="C227" s="301" t="s">
        <v>631</v>
      </c>
      <c r="D227" s="301" t="s">
        <v>632</v>
      </c>
      <c r="E227" s="301" t="s">
        <v>633</v>
      </c>
      <c r="F227" s="301" t="s">
        <v>634</v>
      </c>
      <c r="G227" s="301" t="s">
        <v>635</v>
      </c>
    </row>
    <row r="228" spans="1:7" s="120" customFormat="1" ht="60">
      <c r="A228" s="302" t="s">
        <v>755</v>
      </c>
      <c r="B228" s="303" t="s">
        <v>756</v>
      </c>
      <c r="C228" s="302" t="s">
        <v>192</v>
      </c>
      <c r="D228" s="302" t="s">
        <v>189</v>
      </c>
      <c r="E228" s="304">
        <v>1</v>
      </c>
      <c r="F228" s="305">
        <v>83.94</v>
      </c>
      <c r="G228" s="305">
        <v>83.94</v>
      </c>
    </row>
    <row r="229" spans="1:7" s="120" customFormat="1" ht="45">
      <c r="A229" s="302" t="s">
        <v>757</v>
      </c>
      <c r="B229" s="303" t="s">
        <v>758</v>
      </c>
      <c r="C229" s="302" t="s">
        <v>192</v>
      </c>
      <c r="D229" s="302" t="s">
        <v>197</v>
      </c>
      <c r="E229" s="304">
        <v>1.6</v>
      </c>
      <c r="F229" s="305">
        <v>11.22</v>
      </c>
      <c r="G229" s="305">
        <v>17.95</v>
      </c>
    </row>
    <row r="230" spans="1:7" s="120" customFormat="1" ht="30">
      <c r="A230" s="302" t="s">
        <v>116</v>
      </c>
      <c r="B230" s="303" t="s">
        <v>201</v>
      </c>
      <c r="C230" s="302" t="s">
        <v>192</v>
      </c>
      <c r="D230" s="302" t="s">
        <v>194</v>
      </c>
      <c r="E230" s="304">
        <v>0.05</v>
      </c>
      <c r="F230" s="305">
        <v>75.44</v>
      </c>
      <c r="G230" s="305">
        <v>3.77</v>
      </c>
    </row>
    <row r="231" spans="1:7" s="120" customFormat="1" ht="60">
      <c r="A231" s="302" t="s">
        <v>570</v>
      </c>
      <c r="B231" s="303" t="s">
        <v>571</v>
      </c>
      <c r="C231" s="302" t="s">
        <v>192</v>
      </c>
      <c r="D231" s="302" t="s">
        <v>189</v>
      </c>
      <c r="E231" s="304">
        <v>2</v>
      </c>
      <c r="F231" s="305">
        <v>6.25</v>
      </c>
      <c r="G231" s="305">
        <v>12.5</v>
      </c>
    </row>
    <row r="232" spans="1:7" s="120" customFormat="1" ht="45">
      <c r="A232" s="302" t="s">
        <v>759</v>
      </c>
      <c r="B232" s="303" t="s">
        <v>760</v>
      </c>
      <c r="C232" s="302" t="s">
        <v>192</v>
      </c>
      <c r="D232" s="302" t="s">
        <v>194</v>
      </c>
      <c r="E232" s="304">
        <v>0.02</v>
      </c>
      <c r="F232" s="305">
        <v>414.46</v>
      </c>
      <c r="G232" s="305">
        <v>8.2899999999999991</v>
      </c>
    </row>
    <row r="233" spans="1:7" s="120" customFormat="1" ht="60">
      <c r="A233" s="302" t="s">
        <v>207</v>
      </c>
      <c r="B233" s="303" t="s">
        <v>208</v>
      </c>
      <c r="C233" s="302" t="s">
        <v>192</v>
      </c>
      <c r="D233" s="302" t="s">
        <v>189</v>
      </c>
      <c r="E233" s="304">
        <v>0.8</v>
      </c>
      <c r="F233" s="305">
        <v>40.72</v>
      </c>
      <c r="G233" s="305">
        <v>32.58</v>
      </c>
    </row>
    <row r="234" spans="1:7" s="120" customFormat="1" ht="45">
      <c r="A234" s="302" t="s">
        <v>761</v>
      </c>
      <c r="B234" s="303" t="s">
        <v>762</v>
      </c>
      <c r="C234" s="302" t="s">
        <v>192</v>
      </c>
      <c r="D234" s="302" t="s">
        <v>189</v>
      </c>
      <c r="E234" s="304">
        <v>0.2</v>
      </c>
      <c r="F234" s="305">
        <v>105</v>
      </c>
      <c r="G234" s="305">
        <v>21</v>
      </c>
    </row>
    <row r="235" spans="1:7" s="120" customFormat="1" ht="30">
      <c r="A235" s="302" t="s">
        <v>211</v>
      </c>
      <c r="B235" s="303" t="s">
        <v>212</v>
      </c>
      <c r="C235" s="302" t="s">
        <v>192</v>
      </c>
      <c r="D235" s="302" t="s">
        <v>189</v>
      </c>
      <c r="E235" s="304">
        <v>0.9</v>
      </c>
      <c r="F235" s="305">
        <v>11.49</v>
      </c>
      <c r="G235" s="305">
        <v>10.34</v>
      </c>
    </row>
    <row r="236" spans="1:7" s="120" customFormat="1" ht="15.6">
      <c r="A236" s="133"/>
      <c r="B236" s="133"/>
      <c r="C236" s="133"/>
      <c r="D236" s="133"/>
      <c r="E236" s="386" t="s">
        <v>655</v>
      </c>
      <c r="F236" s="386"/>
      <c r="G236" s="306">
        <v>190.37</v>
      </c>
    </row>
    <row r="237" spans="1:7" s="120" customFormat="1" ht="15.6">
      <c r="A237" s="133"/>
      <c r="B237" s="133"/>
      <c r="C237" s="133"/>
      <c r="D237" s="133"/>
      <c r="E237" s="373" t="s">
        <v>656</v>
      </c>
      <c r="F237" s="373"/>
      <c r="G237" s="134">
        <v>190.37</v>
      </c>
    </row>
    <row r="238" spans="1:7" s="120" customFormat="1" ht="15.6">
      <c r="A238" s="133"/>
      <c r="B238" s="133"/>
      <c r="C238" s="133"/>
      <c r="D238" s="133"/>
      <c r="E238" s="387"/>
      <c r="F238" s="387"/>
      <c r="G238" s="387"/>
    </row>
    <row r="239" spans="1:7" s="120" customFormat="1" ht="15.6">
      <c r="A239" s="388" t="s">
        <v>763</v>
      </c>
      <c r="B239" s="388"/>
      <c r="C239" s="388"/>
      <c r="D239" s="388"/>
      <c r="E239" s="388"/>
      <c r="F239" s="388"/>
      <c r="G239" s="388"/>
    </row>
    <row r="240" spans="1:7" s="120" customFormat="1" ht="31.2">
      <c r="A240" s="389" t="s">
        <v>630</v>
      </c>
      <c r="B240" s="389"/>
      <c r="C240" s="301" t="s">
        <v>631</v>
      </c>
      <c r="D240" s="301" t="s">
        <v>632</v>
      </c>
      <c r="E240" s="301" t="s">
        <v>633</v>
      </c>
      <c r="F240" s="301" t="s">
        <v>634</v>
      </c>
      <c r="G240" s="301" t="s">
        <v>635</v>
      </c>
    </row>
    <row r="241" spans="1:7" s="120" customFormat="1" ht="15.6">
      <c r="A241" s="302" t="s">
        <v>764</v>
      </c>
      <c r="B241" s="303" t="s">
        <v>765</v>
      </c>
      <c r="C241" s="302" t="s">
        <v>192</v>
      </c>
      <c r="D241" s="302" t="s">
        <v>766</v>
      </c>
      <c r="E241" s="304">
        <v>6.0000000000000001E-3</v>
      </c>
      <c r="F241" s="305">
        <v>12.27</v>
      </c>
      <c r="G241" s="305">
        <v>7.0000000000000007E-2</v>
      </c>
    </row>
    <row r="242" spans="1:7" s="120" customFormat="1" ht="15.6">
      <c r="A242" s="133"/>
      <c r="B242" s="133"/>
      <c r="C242" s="133"/>
      <c r="D242" s="133"/>
      <c r="E242" s="386" t="s">
        <v>644</v>
      </c>
      <c r="F242" s="386"/>
      <c r="G242" s="306">
        <v>7.0000000000000007E-2</v>
      </c>
    </row>
    <row r="243" spans="1:7" s="120" customFormat="1" ht="31.2">
      <c r="A243" s="389" t="s">
        <v>645</v>
      </c>
      <c r="B243" s="389"/>
      <c r="C243" s="301" t="s">
        <v>631</v>
      </c>
      <c r="D243" s="301" t="s">
        <v>632</v>
      </c>
      <c r="E243" s="301" t="s">
        <v>633</v>
      </c>
      <c r="F243" s="301" t="s">
        <v>634</v>
      </c>
      <c r="G243" s="301" t="s">
        <v>635</v>
      </c>
    </row>
    <row r="244" spans="1:7" s="120" customFormat="1" ht="15.6">
      <c r="A244" s="302" t="s">
        <v>649</v>
      </c>
      <c r="B244" s="303" t="s">
        <v>650</v>
      </c>
      <c r="C244" s="302" t="s">
        <v>192</v>
      </c>
      <c r="D244" s="302" t="s">
        <v>648</v>
      </c>
      <c r="E244" s="304">
        <v>0.248</v>
      </c>
      <c r="F244" s="305">
        <v>19.97</v>
      </c>
      <c r="G244" s="305">
        <v>4.95</v>
      </c>
    </row>
    <row r="245" spans="1:7" s="120" customFormat="1" ht="15.6">
      <c r="A245" s="133"/>
      <c r="B245" s="133"/>
      <c r="C245" s="133"/>
      <c r="D245" s="133"/>
      <c r="E245" s="386" t="s">
        <v>651</v>
      </c>
      <c r="F245" s="386"/>
      <c r="G245" s="306">
        <v>4.95</v>
      </c>
    </row>
    <row r="246" spans="1:7" s="120" customFormat="1" ht="15.6">
      <c r="A246" s="133"/>
      <c r="B246" s="133"/>
      <c r="C246" s="133"/>
      <c r="D246" s="133"/>
      <c r="E246" s="373" t="s">
        <v>656</v>
      </c>
      <c r="F246" s="373"/>
      <c r="G246" s="134">
        <v>5.0199999999999996</v>
      </c>
    </row>
    <row r="247" spans="1:7" s="120" customFormat="1" ht="16.2" thickBot="1"/>
    <row r="248" spans="1:7" ht="26.4" customHeight="1" thickTop="1">
      <c r="A248" s="14"/>
      <c r="B248" s="14"/>
      <c r="C248" s="14"/>
      <c r="D248" s="14"/>
      <c r="E248" s="14"/>
      <c r="F248" s="14"/>
      <c r="G248" s="14"/>
    </row>
    <row r="249" spans="1:7">
      <c r="A249" s="390"/>
      <c r="B249" s="390"/>
      <c r="C249" s="6"/>
      <c r="D249" s="5"/>
      <c r="E249" s="391"/>
      <c r="F249" s="390"/>
      <c r="G249" s="390"/>
    </row>
    <row r="250" spans="1:7">
      <c r="A250" s="390"/>
      <c r="B250" s="390"/>
      <c r="C250" s="6"/>
      <c r="D250" s="5"/>
      <c r="E250" s="391"/>
      <c r="F250" s="390"/>
      <c r="G250" s="390"/>
    </row>
    <row r="251" spans="1:7">
      <c r="A251" s="390"/>
      <c r="B251" s="390"/>
      <c r="C251" s="6"/>
      <c r="D251" s="5"/>
      <c r="E251" s="391"/>
      <c r="F251" s="390"/>
      <c r="G251" s="390"/>
    </row>
  </sheetData>
  <mergeCells count="164">
    <mergeCell ref="B13:D13"/>
    <mergeCell ref="A12:G12"/>
    <mergeCell ref="A1:G1"/>
    <mergeCell ref="A3:G3"/>
    <mergeCell ref="B5:C5"/>
    <mergeCell ref="B6:C6"/>
    <mergeCell ref="E8:G10"/>
    <mergeCell ref="A9:A10"/>
    <mergeCell ref="B9:C10"/>
    <mergeCell ref="E5:F5"/>
    <mergeCell ref="E6:F6"/>
    <mergeCell ref="A14:G14"/>
    <mergeCell ref="A15:B15"/>
    <mergeCell ref="E20:F20"/>
    <mergeCell ref="A21:B21"/>
    <mergeCell ref="E24:F24"/>
    <mergeCell ref="A251:B251"/>
    <mergeCell ref="E251:G251"/>
    <mergeCell ref="A249:B249"/>
    <mergeCell ref="E249:G249"/>
    <mergeCell ref="A250:B250"/>
    <mergeCell ref="E250:G250"/>
    <mergeCell ref="A31:B31"/>
    <mergeCell ref="E36:F36"/>
    <mergeCell ref="A37:B37"/>
    <mergeCell ref="E40:F40"/>
    <mergeCell ref="E41:F41"/>
    <mergeCell ref="A25:B25"/>
    <mergeCell ref="E27:F27"/>
    <mergeCell ref="E28:F28"/>
    <mergeCell ref="E29:G29"/>
    <mergeCell ref="A30:G30"/>
    <mergeCell ref="E48:G48"/>
    <mergeCell ref="A49:G49"/>
    <mergeCell ref="A50:B50"/>
    <mergeCell ref="E55:F55"/>
    <mergeCell ref="A56:B56"/>
    <mergeCell ref="E42:G42"/>
    <mergeCell ref="A43:G43"/>
    <mergeCell ref="A44:B44"/>
    <mergeCell ref="E46:F46"/>
    <mergeCell ref="E47:F47"/>
    <mergeCell ref="E66:F66"/>
    <mergeCell ref="A67:B67"/>
    <mergeCell ref="E69:F69"/>
    <mergeCell ref="E70:F70"/>
    <mergeCell ref="E71:G71"/>
    <mergeCell ref="E59:F59"/>
    <mergeCell ref="E60:F60"/>
    <mergeCell ref="E61:G61"/>
    <mergeCell ref="A62:G62"/>
    <mergeCell ref="A63:B63"/>
    <mergeCell ref="A79:G79"/>
    <mergeCell ref="A80:B80"/>
    <mergeCell ref="E83:F83"/>
    <mergeCell ref="A84:B84"/>
    <mergeCell ref="E86:F86"/>
    <mergeCell ref="A72:G72"/>
    <mergeCell ref="A73:B73"/>
    <mergeCell ref="E76:F76"/>
    <mergeCell ref="E77:F77"/>
    <mergeCell ref="E78:G78"/>
    <mergeCell ref="A94:B94"/>
    <mergeCell ref="E97:F97"/>
    <mergeCell ref="A98:B98"/>
    <mergeCell ref="E103:F103"/>
    <mergeCell ref="E104:F104"/>
    <mergeCell ref="A87:B87"/>
    <mergeCell ref="E90:F90"/>
    <mergeCell ref="E91:F91"/>
    <mergeCell ref="E92:G92"/>
    <mergeCell ref="A93:G93"/>
    <mergeCell ref="E115:F115"/>
    <mergeCell ref="A116:B116"/>
    <mergeCell ref="E118:F118"/>
    <mergeCell ref="E119:F119"/>
    <mergeCell ref="E120:G120"/>
    <mergeCell ref="E105:G105"/>
    <mergeCell ref="A106:G106"/>
    <mergeCell ref="A107:B107"/>
    <mergeCell ref="E111:F111"/>
    <mergeCell ref="A112:B112"/>
    <mergeCell ref="A129:B129"/>
    <mergeCell ref="E131:F131"/>
    <mergeCell ref="E132:F132"/>
    <mergeCell ref="E133:G133"/>
    <mergeCell ref="A134:G134"/>
    <mergeCell ref="A121:G121"/>
    <mergeCell ref="A122:B122"/>
    <mergeCell ref="E124:F124"/>
    <mergeCell ref="A125:B125"/>
    <mergeCell ref="E128:F128"/>
    <mergeCell ref="E144:F144"/>
    <mergeCell ref="E145:F145"/>
    <mergeCell ref="E146:G146"/>
    <mergeCell ref="A147:G147"/>
    <mergeCell ref="A148:B148"/>
    <mergeCell ref="A135:B135"/>
    <mergeCell ref="E137:F137"/>
    <mergeCell ref="A138:B138"/>
    <mergeCell ref="E141:F141"/>
    <mergeCell ref="A142:B142"/>
    <mergeCell ref="E159:F159"/>
    <mergeCell ref="E160:G160"/>
    <mergeCell ref="A161:G161"/>
    <mergeCell ref="A162:B162"/>
    <mergeCell ref="E164:F164"/>
    <mergeCell ref="E150:F150"/>
    <mergeCell ref="A151:B151"/>
    <mergeCell ref="E154:F154"/>
    <mergeCell ref="A155:B155"/>
    <mergeCell ref="E158:F158"/>
    <mergeCell ref="A172:B172"/>
    <mergeCell ref="E174:F174"/>
    <mergeCell ref="A175:B175"/>
    <mergeCell ref="E178:F178"/>
    <mergeCell ref="E179:F179"/>
    <mergeCell ref="A165:B165"/>
    <mergeCell ref="E168:F168"/>
    <mergeCell ref="E169:F169"/>
    <mergeCell ref="E170:G170"/>
    <mergeCell ref="A171:G171"/>
    <mergeCell ref="E188:F188"/>
    <mergeCell ref="E189:F189"/>
    <mergeCell ref="E190:G190"/>
    <mergeCell ref="A191:G191"/>
    <mergeCell ref="A192:B192"/>
    <mergeCell ref="E180:G180"/>
    <mergeCell ref="A181:G181"/>
    <mergeCell ref="A182:B182"/>
    <mergeCell ref="E184:F184"/>
    <mergeCell ref="A185:B185"/>
    <mergeCell ref="E204:F204"/>
    <mergeCell ref="E205:G205"/>
    <mergeCell ref="A206:G206"/>
    <mergeCell ref="A207:B207"/>
    <mergeCell ref="E209:F209"/>
    <mergeCell ref="E194:F194"/>
    <mergeCell ref="A195:B195"/>
    <mergeCell ref="E199:F199"/>
    <mergeCell ref="A200:B200"/>
    <mergeCell ref="E203:F203"/>
    <mergeCell ref="E219:G219"/>
    <mergeCell ref="A220:G220"/>
    <mergeCell ref="A221:B221"/>
    <mergeCell ref="E223:F223"/>
    <mergeCell ref="E224:F224"/>
    <mergeCell ref="A210:B210"/>
    <mergeCell ref="E213:F213"/>
    <mergeCell ref="A214:B214"/>
    <mergeCell ref="E217:F217"/>
    <mergeCell ref="E218:F218"/>
    <mergeCell ref="E245:F245"/>
    <mergeCell ref="E246:F246"/>
    <mergeCell ref="E238:G238"/>
    <mergeCell ref="A239:G239"/>
    <mergeCell ref="A240:B240"/>
    <mergeCell ref="E242:F242"/>
    <mergeCell ref="A243:B243"/>
    <mergeCell ref="E225:G225"/>
    <mergeCell ref="A226:G226"/>
    <mergeCell ref="A227:B227"/>
    <mergeCell ref="E236:F236"/>
    <mergeCell ref="E237:F237"/>
  </mergeCells>
  <pageMargins left="0.25" right="0.25" top="0.75" bottom="0.75" header="0.3" footer="0.3"/>
  <pageSetup paperSize="9" scale="68" fitToHeight="0" orientation="portrait" r:id="rId1"/>
  <rowBreaks count="6" manualBreakCount="6">
    <brk id="42" max="6" man="1"/>
    <brk id="105" max="6" man="1"/>
    <brk id="133" max="6" man="1"/>
    <brk id="160" max="6" man="1"/>
    <brk id="219" max="6" man="1"/>
    <brk id="238" max="6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G850"/>
  <sheetViews>
    <sheetView view="pageBreakPreview" topLeftCell="A40" zoomScaleNormal="100" zoomScaleSheetLayoutView="100" workbookViewId="0">
      <selection activeCell="C5" sqref="C5:I5"/>
    </sheetView>
  </sheetViews>
  <sheetFormatPr defaultColWidth="9" defaultRowHeight="15"/>
  <cols>
    <col min="1" max="1" width="8.5" style="75" bestFit="1" customWidth="1"/>
    <col min="2" max="2" width="32" style="121" customWidth="1"/>
    <col min="3" max="3" width="16.3984375" style="76" customWidth="1"/>
    <col min="4" max="4" width="9" style="121"/>
    <col min="5" max="5" width="11" style="76" customWidth="1"/>
    <col min="6" max="6" width="10.5" style="121" customWidth="1"/>
    <col min="7" max="7" width="12.69921875" style="76" customWidth="1"/>
    <col min="8" max="8" width="9" style="121"/>
    <col min="9" max="9" width="11" style="121" customWidth="1"/>
    <col min="10" max="10" width="9" style="121"/>
    <col min="11" max="11" width="12" style="121" customWidth="1"/>
    <col min="12" max="12" width="9" style="121"/>
    <col min="13" max="13" width="8.8984375" style="121" bestFit="1" customWidth="1"/>
    <col min="14" max="14" width="9.3984375" style="121" bestFit="1" customWidth="1"/>
    <col min="15" max="15" width="14.19921875" style="136" bestFit="1" customWidth="1"/>
    <col min="16" max="16384" width="9" style="121"/>
  </cols>
  <sheetData>
    <row r="1" spans="1:23" s="69" customFormat="1" ht="100.5" customHeight="1">
      <c r="A1" s="376"/>
      <c r="B1" s="376"/>
      <c r="C1" s="376"/>
      <c r="D1" s="376"/>
      <c r="E1" s="376"/>
      <c r="F1" s="376"/>
      <c r="G1" s="376"/>
      <c r="H1" s="376"/>
      <c r="I1" s="376"/>
      <c r="J1" s="376"/>
      <c r="K1" s="376"/>
      <c r="L1" s="376"/>
      <c r="M1" s="376"/>
      <c r="N1" s="376"/>
      <c r="O1" s="163"/>
      <c r="P1" s="164"/>
      <c r="Q1" s="164"/>
      <c r="R1" s="164"/>
      <c r="S1" s="164"/>
    </row>
    <row r="2" spans="1:23" ht="5.25" customHeight="1">
      <c r="A2" s="153"/>
      <c r="B2" s="165"/>
      <c r="C2" s="165"/>
      <c r="D2" s="166"/>
      <c r="E2" s="167"/>
      <c r="F2" s="168"/>
      <c r="G2" s="169"/>
    </row>
    <row r="3" spans="1:23" ht="20.25" customHeight="1">
      <c r="A3" s="377" t="s">
        <v>262</v>
      </c>
      <c r="B3" s="377"/>
      <c r="C3" s="377"/>
      <c r="D3" s="377"/>
      <c r="E3" s="377"/>
      <c r="F3" s="377"/>
      <c r="G3" s="377"/>
      <c r="H3" s="377"/>
      <c r="I3" s="377"/>
      <c r="J3" s="377"/>
      <c r="K3" s="377"/>
      <c r="L3" s="377"/>
      <c r="M3" s="377"/>
      <c r="N3" s="377"/>
    </row>
    <row r="4" spans="1:23" ht="5.25" customHeight="1">
      <c r="A4" s="153"/>
      <c r="B4" s="165"/>
      <c r="C4" s="165"/>
      <c r="D4" s="166"/>
      <c r="E4" s="167"/>
      <c r="F4" s="168"/>
      <c r="G4" s="169"/>
    </row>
    <row r="5" spans="1:23" ht="34.5" customHeight="1">
      <c r="A5" s="378" t="s">
        <v>69</v>
      </c>
      <c r="B5" s="378"/>
      <c r="C5" s="380" t="s">
        <v>270</v>
      </c>
      <c r="D5" s="380"/>
      <c r="E5" s="380"/>
      <c r="F5" s="380"/>
      <c r="G5" s="380"/>
      <c r="H5" s="380"/>
      <c r="I5" s="380"/>
      <c r="J5" s="29"/>
      <c r="K5" s="382" t="s">
        <v>61</v>
      </c>
      <c r="L5" s="382"/>
      <c r="M5" s="413">
        <f>'CÁLCULO BDI'!$B$14</f>
        <v>0.25</v>
      </c>
      <c r="N5" s="413"/>
    </row>
    <row r="6" spans="1:23" s="171" customFormat="1" ht="15.75" customHeight="1">
      <c r="A6" s="378" t="s">
        <v>70</v>
      </c>
      <c r="B6" s="378"/>
      <c r="C6" s="380" t="s">
        <v>263</v>
      </c>
      <c r="D6" s="380"/>
      <c r="E6" s="380"/>
      <c r="F6" s="380"/>
      <c r="G6" s="380"/>
      <c r="H6" s="380"/>
      <c r="I6" s="380"/>
      <c r="J6" s="121"/>
      <c r="K6" s="383" t="s">
        <v>416</v>
      </c>
      <c r="L6" s="383"/>
      <c r="M6" s="413">
        <f>'BDI DIF.'!$B$16</f>
        <v>0.12000746475182145</v>
      </c>
      <c r="N6" s="413"/>
      <c r="U6" s="172"/>
      <c r="V6" s="172"/>
      <c r="W6" s="172"/>
    </row>
    <row r="7" spans="1:23" ht="15.6">
      <c r="A7" s="153"/>
      <c r="B7" s="165"/>
      <c r="C7" s="165"/>
      <c r="D7" s="166"/>
      <c r="E7" s="167"/>
      <c r="F7" s="168"/>
      <c r="G7" s="121"/>
      <c r="O7" s="173"/>
      <c r="P7" s="174"/>
      <c r="Q7" s="174"/>
      <c r="R7" s="174"/>
      <c r="S7" s="174"/>
      <c r="T7" s="174"/>
      <c r="U7" s="174"/>
      <c r="V7" s="174"/>
      <c r="W7" s="174"/>
    </row>
    <row r="8" spans="1:23" ht="5.25" customHeight="1">
      <c r="A8" s="153"/>
      <c r="B8" s="165"/>
      <c r="C8" s="165"/>
      <c r="D8" s="166"/>
      <c r="E8" s="167"/>
      <c r="F8" s="168"/>
      <c r="G8" s="121"/>
      <c r="K8" s="381" t="s">
        <v>58</v>
      </c>
      <c r="L8" s="381"/>
      <c r="M8" s="381"/>
      <c r="N8" s="381"/>
    </row>
    <row r="9" spans="1:23" ht="40.5" customHeight="1">
      <c r="A9" s="379" t="s">
        <v>59</v>
      </c>
      <c r="B9" s="379"/>
      <c r="C9" s="380" t="str">
        <f>'ORÇAMENTO SINTETICO'!C9</f>
        <v>SINAPI -  JUNHO/2024; ORSE - ABRIL 2024; SEINFRA - 028</v>
      </c>
      <c r="D9" s="380"/>
      <c r="E9" s="380"/>
      <c r="F9" s="380"/>
      <c r="G9" s="380"/>
      <c r="H9" s="380"/>
      <c r="K9" s="381"/>
      <c r="L9" s="381"/>
      <c r="M9" s="381"/>
      <c r="N9" s="381"/>
    </row>
    <row r="10" spans="1:23" ht="23.25" customHeight="1">
      <c r="A10" s="379"/>
      <c r="B10" s="379"/>
      <c r="C10" s="380"/>
      <c r="D10" s="380"/>
      <c r="E10" s="380"/>
      <c r="F10" s="380"/>
      <c r="G10" s="380"/>
      <c r="H10" s="380"/>
      <c r="K10" s="381"/>
      <c r="L10" s="381"/>
      <c r="M10" s="381"/>
      <c r="N10" s="381"/>
    </row>
    <row r="11" spans="1:23" s="69" customFormat="1" ht="10.5" customHeight="1">
      <c r="A11" s="155"/>
      <c r="C11" s="175"/>
      <c r="D11" s="176"/>
      <c r="F11" s="155"/>
      <c r="H11" s="164"/>
      <c r="I11" s="164"/>
      <c r="J11" s="164"/>
      <c r="K11" s="164"/>
      <c r="L11" s="164"/>
      <c r="M11" s="164"/>
      <c r="N11" s="164"/>
      <c r="O11" s="163"/>
      <c r="P11" s="164"/>
      <c r="Q11" s="164"/>
      <c r="R11" s="164"/>
      <c r="S11" s="164"/>
      <c r="T11" s="164"/>
      <c r="U11" s="164"/>
      <c r="V11" s="164"/>
      <c r="W11" s="164"/>
    </row>
    <row r="12" spans="1:23" ht="20.25" customHeight="1">
      <c r="A12" s="377" t="s">
        <v>71</v>
      </c>
      <c r="B12" s="377"/>
      <c r="C12" s="377"/>
      <c r="D12" s="377"/>
      <c r="E12" s="377"/>
      <c r="F12" s="377"/>
      <c r="G12" s="377"/>
      <c r="H12" s="377"/>
      <c r="I12" s="377"/>
      <c r="J12" s="377"/>
      <c r="K12" s="377"/>
      <c r="L12" s="377"/>
      <c r="M12" s="377"/>
      <c r="N12" s="377"/>
    </row>
    <row r="13" spans="1:23" s="2" customFormat="1" ht="5.0999999999999996" customHeight="1">
      <c r="A13" s="73"/>
      <c r="B13" s="412"/>
      <c r="C13" s="412"/>
      <c r="D13" s="412"/>
      <c r="E13" s="412"/>
      <c r="F13" s="412"/>
      <c r="G13" s="412"/>
      <c r="H13" s="412"/>
      <c r="I13" s="412"/>
      <c r="J13" s="412"/>
      <c r="K13" s="412"/>
      <c r="L13" s="412"/>
      <c r="M13" s="412"/>
      <c r="N13" s="412"/>
      <c r="O13" s="4"/>
    </row>
    <row r="14" spans="1:23" s="2" customFormat="1" ht="15.6">
      <c r="A14" s="72" t="s">
        <v>11</v>
      </c>
      <c r="B14" s="395" t="s">
        <v>136</v>
      </c>
      <c r="C14" s="395"/>
      <c r="D14" s="395"/>
      <c r="E14" s="395"/>
      <c r="F14" s="395"/>
      <c r="G14" s="395"/>
      <c r="H14" s="395"/>
      <c r="I14" s="395"/>
      <c r="J14" s="395"/>
      <c r="K14" s="395"/>
      <c r="L14" s="395"/>
      <c r="M14" s="395"/>
      <c r="N14" s="395"/>
      <c r="O14" s="4"/>
    </row>
    <row r="15" spans="1:23" s="2" customFormat="1" ht="15" customHeight="1">
      <c r="A15" s="73"/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4"/>
    </row>
    <row r="16" spans="1:23" ht="15" customHeight="1">
      <c r="A16" s="77" t="s">
        <v>10</v>
      </c>
      <c r="B16" s="396" t="s">
        <v>424</v>
      </c>
      <c r="C16" s="396"/>
      <c r="D16" s="396"/>
      <c r="E16" s="396"/>
      <c r="F16" s="396"/>
      <c r="G16" s="396"/>
      <c r="H16" s="396"/>
      <c r="I16" s="396"/>
      <c r="J16" s="396"/>
      <c r="K16" s="396"/>
      <c r="L16" s="396"/>
      <c r="M16" s="396"/>
      <c r="N16" s="396"/>
      <c r="O16" s="4" t="s">
        <v>271</v>
      </c>
      <c r="P16" s="2" t="s">
        <v>49</v>
      </c>
    </row>
    <row r="17" spans="1:16" s="2" customFormat="1">
      <c r="A17" s="73"/>
      <c r="C17" s="157"/>
      <c r="E17" s="157"/>
      <c r="G17" s="157"/>
      <c r="O17" s="4"/>
    </row>
    <row r="18" spans="1:16" s="2" customFormat="1" ht="15.6">
      <c r="A18" s="73"/>
      <c r="C18" s="200" t="s">
        <v>272</v>
      </c>
      <c r="D18" s="102"/>
      <c r="E18" s="200" t="s">
        <v>273</v>
      </c>
      <c r="F18" s="102"/>
      <c r="G18" s="200" t="s">
        <v>8</v>
      </c>
      <c r="O18" s="4"/>
    </row>
    <row r="19" spans="1:16" s="2" customFormat="1">
      <c r="A19" s="73"/>
      <c r="B19" s="2" t="s">
        <v>8</v>
      </c>
      <c r="C19" s="291">
        <v>4</v>
      </c>
      <c r="D19" s="157" t="s">
        <v>3</v>
      </c>
      <c r="E19" s="291">
        <v>2</v>
      </c>
      <c r="F19" s="157" t="s">
        <v>4</v>
      </c>
      <c r="G19" s="291">
        <f>C19*E19</f>
        <v>8</v>
      </c>
      <c r="H19" s="2" t="s">
        <v>1</v>
      </c>
      <c r="O19" s="4"/>
    </row>
    <row r="20" spans="1:16" s="2" customFormat="1">
      <c r="A20" s="73"/>
      <c r="C20" s="291"/>
      <c r="D20" s="157"/>
      <c r="E20" s="291"/>
      <c r="F20" s="157"/>
      <c r="G20" s="157"/>
      <c r="O20" s="4"/>
    </row>
    <row r="21" spans="1:16" ht="15.6">
      <c r="B21" s="82" t="s">
        <v>50</v>
      </c>
      <c r="C21" s="80">
        <f>G19</f>
        <v>8</v>
      </c>
      <c r="D21" s="82" t="s">
        <v>1</v>
      </c>
    </row>
    <row r="23" spans="1:16" ht="15" customHeight="1">
      <c r="A23" s="77" t="s">
        <v>274</v>
      </c>
      <c r="B23" s="396" t="s">
        <v>275</v>
      </c>
      <c r="C23" s="396"/>
      <c r="D23" s="396"/>
      <c r="E23" s="396"/>
      <c r="F23" s="396"/>
      <c r="G23" s="396"/>
      <c r="H23" s="396"/>
      <c r="I23" s="396"/>
      <c r="J23" s="396"/>
      <c r="K23" s="396"/>
      <c r="L23" s="396"/>
      <c r="M23" s="396"/>
      <c r="N23" s="396"/>
      <c r="O23" s="4">
        <v>98524</v>
      </c>
      <c r="P23" s="2"/>
    </row>
    <row r="24" spans="1:16" s="2" customFormat="1" ht="15" customHeight="1">
      <c r="A24" s="73"/>
      <c r="B24" s="98"/>
      <c r="C24" s="98"/>
      <c r="D24" s="98"/>
      <c r="E24" s="98"/>
      <c r="F24" s="98"/>
      <c r="G24" s="98"/>
      <c r="H24" s="98"/>
      <c r="I24" s="98"/>
      <c r="J24" s="98"/>
      <c r="K24" s="98"/>
      <c r="L24" s="98"/>
      <c r="M24" s="98"/>
      <c r="N24" s="98"/>
      <c r="O24" s="4"/>
    </row>
    <row r="25" spans="1:16" s="2" customFormat="1" ht="15" customHeight="1">
      <c r="A25" s="73"/>
      <c r="B25" s="74"/>
      <c r="C25" s="103" t="s">
        <v>8</v>
      </c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4"/>
    </row>
    <row r="26" spans="1:16" s="2" customFormat="1">
      <c r="A26" s="73"/>
      <c r="B26" s="74" t="s">
        <v>277</v>
      </c>
      <c r="C26" s="104">
        <v>475.67</v>
      </c>
      <c r="D26" s="74" t="s">
        <v>1</v>
      </c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4"/>
    </row>
    <row r="27" spans="1:16" s="2" customFormat="1" ht="15" customHeight="1">
      <c r="A27" s="73"/>
      <c r="B27" s="74"/>
      <c r="C27" s="111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4"/>
    </row>
    <row r="28" spans="1:16" s="102" customFormat="1" ht="15" customHeight="1">
      <c r="A28" s="107"/>
      <c r="B28" s="98" t="s">
        <v>7</v>
      </c>
      <c r="C28" s="99">
        <f>SUM(C26:C27)</f>
        <v>475.67</v>
      </c>
      <c r="D28" s="98" t="s">
        <v>1</v>
      </c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177"/>
    </row>
    <row r="29" spans="1:16" s="2" customFormat="1" ht="15" customHeight="1">
      <c r="A29" s="73"/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4"/>
    </row>
    <row r="30" spans="1:16" ht="15" customHeight="1">
      <c r="A30" s="77" t="s">
        <v>276</v>
      </c>
      <c r="B30" s="396" t="s">
        <v>94</v>
      </c>
      <c r="C30" s="396"/>
      <c r="D30" s="396"/>
      <c r="E30" s="396"/>
      <c r="F30" s="396"/>
      <c r="G30" s="396"/>
      <c r="H30" s="396"/>
      <c r="I30" s="396"/>
      <c r="J30" s="396"/>
      <c r="K30" s="396"/>
      <c r="L30" s="396"/>
      <c r="M30" s="396"/>
      <c r="N30" s="396"/>
      <c r="O30" s="4" t="s">
        <v>186</v>
      </c>
      <c r="P30" s="2" t="s">
        <v>49</v>
      </c>
    </row>
    <row r="31" spans="1:16" s="2" customFormat="1" ht="15" customHeight="1">
      <c r="A31" s="73"/>
      <c r="B31" s="98"/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4"/>
    </row>
    <row r="32" spans="1:16" s="2" customFormat="1" ht="15" customHeight="1">
      <c r="A32" s="73"/>
      <c r="B32" s="105" t="s">
        <v>278</v>
      </c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4"/>
    </row>
    <row r="33" spans="1:16" s="2" customFormat="1" ht="15" customHeight="1">
      <c r="A33" s="73"/>
      <c r="B33" s="98"/>
      <c r="C33" s="98"/>
      <c r="D33" s="98"/>
      <c r="E33" s="98"/>
      <c r="F33" s="98"/>
      <c r="G33" s="98"/>
      <c r="H33" s="98"/>
      <c r="I33" s="98"/>
      <c r="J33" s="98"/>
      <c r="K33" s="98"/>
      <c r="L33" s="98"/>
      <c r="M33" s="98"/>
      <c r="N33" s="98"/>
      <c r="O33" s="4"/>
    </row>
    <row r="34" spans="1:16" s="106" customFormat="1" ht="15" customHeight="1">
      <c r="A34" s="116"/>
      <c r="B34" s="103"/>
      <c r="C34" s="103" t="s">
        <v>8</v>
      </c>
      <c r="D34" s="103"/>
      <c r="E34" s="103"/>
      <c r="F34" s="103"/>
      <c r="I34" s="103"/>
      <c r="J34" s="103"/>
      <c r="K34" s="103"/>
      <c r="L34" s="103"/>
      <c r="M34" s="103"/>
      <c r="N34" s="103"/>
    </row>
    <row r="35" spans="1:16" s="102" customFormat="1" ht="15" customHeight="1">
      <c r="A35" s="107"/>
      <c r="B35" s="74" t="s">
        <v>277</v>
      </c>
      <c r="C35" s="104">
        <f>C28</f>
        <v>475.67</v>
      </c>
      <c r="D35" s="74" t="s">
        <v>1</v>
      </c>
      <c r="E35" s="104"/>
      <c r="F35" s="74"/>
      <c r="I35" s="98"/>
      <c r="J35" s="98"/>
      <c r="K35" s="98"/>
      <c r="L35" s="98"/>
      <c r="M35" s="98"/>
      <c r="N35" s="98"/>
      <c r="O35" s="177"/>
    </row>
    <row r="36" spans="1:16" s="102" customFormat="1" ht="15" customHeight="1">
      <c r="A36" s="107"/>
      <c r="B36" s="74"/>
      <c r="C36" s="97"/>
      <c r="D36" s="74"/>
      <c r="E36" s="111"/>
      <c r="F36" s="74"/>
      <c r="G36" s="111"/>
      <c r="H36" s="74"/>
      <c r="I36" s="98"/>
      <c r="J36" s="98"/>
      <c r="K36" s="98"/>
      <c r="L36" s="98"/>
      <c r="M36" s="98"/>
      <c r="N36" s="98"/>
      <c r="O36" s="177"/>
    </row>
    <row r="37" spans="1:16" s="102" customFormat="1" ht="15" customHeight="1">
      <c r="A37" s="107"/>
      <c r="B37" s="98" t="s">
        <v>7</v>
      </c>
      <c r="C37" s="99">
        <f>ROUND(SUM(C35),2)</f>
        <v>475.67</v>
      </c>
      <c r="D37" s="98" t="s">
        <v>2</v>
      </c>
      <c r="E37" s="103"/>
      <c r="F37" s="98"/>
      <c r="G37" s="103"/>
      <c r="H37" s="98"/>
      <c r="I37" s="98"/>
      <c r="J37" s="98"/>
      <c r="K37" s="98"/>
      <c r="L37" s="98"/>
      <c r="M37" s="98"/>
      <c r="N37" s="98"/>
      <c r="O37" s="177"/>
    </row>
    <row r="38" spans="1:16" s="2" customFormat="1" ht="15" customHeight="1">
      <c r="A38" s="73"/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4"/>
    </row>
    <row r="39" spans="1:16" s="2" customFormat="1" ht="15.6">
      <c r="A39" s="72" t="s">
        <v>12</v>
      </c>
      <c r="B39" s="395" t="s">
        <v>294</v>
      </c>
      <c r="C39" s="395"/>
      <c r="D39" s="395"/>
      <c r="E39" s="395"/>
      <c r="F39" s="395"/>
      <c r="G39" s="395"/>
      <c r="H39" s="395"/>
      <c r="I39" s="395"/>
      <c r="J39" s="395"/>
      <c r="K39" s="395"/>
      <c r="L39" s="395"/>
      <c r="M39" s="395"/>
      <c r="N39" s="395"/>
      <c r="O39" s="4"/>
    </row>
    <row r="41" spans="1:16" ht="15" customHeight="1">
      <c r="A41" s="77" t="s">
        <v>63</v>
      </c>
      <c r="B41" s="396" t="s">
        <v>115</v>
      </c>
      <c r="C41" s="396"/>
      <c r="D41" s="396"/>
      <c r="E41" s="396"/>
      <c r="F41" s="396"/>
      <c r="G41" s="396"/>
      <c r="H41" s="396"/>
      <c r="I41" s="396"/>
      <c r="J41" s="396"/>
      <c r="K41" s="396"/>
      <c r="L41" s="396"/>
      <c r="M41" s="396"/>
      <c r="N41" s="396"/>
      <c r="O41" s="4">
        <v>93358</v>
      </c>
      <c r="P41" s="2"/>
    </row>
    <row r="42" spans="1:16" ht="14.25" customHeight="1"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122"/>
      <c r="P42" s="138"/>
    </row>
    <row r="43" spans="1:16" ht="34.5" customHeight="1">
      <c r="B43" s="398" t="s">
        <v>368</v>
      </c>
      <c r="C43" s="398"/>
      <c r="D43" s="398"/>
      <c r="E43" s="398"/>
      <c r="F43" s="398"/>
      <c r="G43" s="398"/>
      <c r="H43" s="398"/>
      <c r="I43" s="398"/>
      <c r="J43" s="398"/>
      <c r="K43" s="398"/>
      <c r="L43" s="398"/>
      <c r="M43" s="398"/>
      <c r="O43" s="178"/>
      <c r="P43" s="140"/>
    </row>
    <row r="44" spans="1:16" ht="14.25" customHeight="1">
      <c r="A44" s="79" t="s">
        <v>79</v>
      </c>
      <c r="B44" s="137"/>
      <c r="C44" s="137"/>
      <c r="D44" s="137"/>
      <c r="E44" s="137"/>
      <c r="F44" s="137"/>
      <c r="G44" s="137"/>
      <c r="H44" s="137"/>
      <c r="I44" s="137"/>
      <c r="J44" s="137"/>
      <c r="K44" s="137"/>
      <c r="L44" s="137"/>
      <c r="M44" s="137"/>
      <c r="N44" s="137"/>
      <c r="O44" s="179"/>
      <c r="P44" s="140"/>
    </row>
    <row r="45" spans="1:16" ht="15.6">
      <c r="C45" s="80" t="s">
        <v>66</v>
      </c>
      <c r="E45" s="80" t="s">
        <v>91</v>
      </c>
      <c r="G45" s="80" t="s">
        <v>67</v>
      </c>
      <c r="H45" s="81"/>
      <c r="I45" s="80" t="s">
        <v>296</v>
      </c>
      <c r="K45" s="81" t="s">
        <v>77</v>
      </c>
      <c r="L45" s="81"/>
      <c r="O45" s="122"/>
      <c r="P45" s="140"/>
    </row>
    <row r="46" spans="1:16">
      <c r="B46" s="121" t="s">
        <v>364</v>
      </c>
      <c r="C46" s="83">
        <v>2.7</v>
      </c>
      <c r="D46" s="121" t="s">
        <v>3</v>
      </c>
      <c r="E46" s="83">
        <f>0.2+0.2*2</f>
        <v>0.60000000000000009</v>
      </c>
      <c r="F46" s="121" t="s">
        <v>3</v>
      </c>
      <c r="G46" s="83">
        <f>0.205+0.05</f>
        <v>0.255</v>
      </c>
      <c r="H46" s="121" t="s">
        <v>3</v>
      </c>
      <c r="I46" s="83">
        <v>2</v>
      </c>
      <c r="J46" s="121" t="s">
        <v>297</v>
      </c>
      <c r="K46" s="83">
        <f t="shared" ref="K46:K53" si="0">C46*E46*G46*I46</f>
        <v>0.82620000000000016</v>
      </c>
      <c r="L46" s="121" t="s">
        <v>0</v>
      </c>
      <c r="O46" s="122"/>
      <c r="P46" s="140"/>
    </row>
    <row r="47" spans="1:16">
      <c r="B47" s="121" t="s">
        <v>365</v>
      </c>
      <c r="C47" s="83">
        <v>13.1</v>
      </c>
      <c r="D47" s="121" t="s">
        <v>3</v>
      </c>
      <c r="E47" s="83">
        <f t="shared" ref="E47:E49" si="1">0.2+0.2*2</f>
        <v>0.60000000000000009</v>
      </c>
      <c r="F47" s="121" t="s">
        <v>3</v>
      </c>
      <c r="G47" s="83">
        <f>((0.25+0.2)/2)+0.05</f>
        <v>0.27500000000000002</v>
      </c>
      <c r="H47" s="121" t="s">
        <v>3</v>
      </c>
      <c r="I47" s="83">
        <v>2</v>
      </c>
      <c r="J47" s="121" t="s">
        <v>297</v>
      </c>
      <c r="K47" s="83">
        <f t="shared" si="0"/>
        <v>4.3230000000000013</v>
      </c>
      <c r="L47" s="121" t="s">
        <v>0</v>
      </c>
      <c r="O47" s="122"/>
      <c r="P47" s="140"/>
    </row>
    <row r="48" spans="1:16">
      <c r="B48" s="121" t="s">
        <v>366</v>
      </c>
      <c r="C48" s="83">
        <v>8.6999999999999993</v>
      </c>
      <c r="D48" s="121" t="s">
        <v>3</v>
      </c>
      <c r="E48" s="83">
        <f t="shared" si="1"/>
        <v>0.60000000000000009</v>
      </c>
      <c r="F48" s="121" t="s">
        <v>3</v>
      </c>
      <c r="G48" s="83">
        <f>0.3+0.05</f>
        <v>0.35</v>
      </c>
      <c r="H48" s="121" t="s">
        <v>3</v>
      </c>
      <c r="I48" s="83">
        <v>2</v>
      </c>
      <c r="J48" s="121" t="s">
        <v>297</v>
      </c>
      <c r="K48" s="83">
        <f t="shared" si="0"/>
        <v>3.6540000000000004</v>
      </c>
      <c r="L48" s="121" t="s">
        <v>0</v>
      </c>
      <c r="O48" s="122"/>
      <c r="P48" s="140"/>
    </row>
    <row r="49" spans="1:17">
      <c r="B49" s="121" t="s">
        <v>367</v>
      </c>
      <c r="C49" s="83">
        <f>5.88*2+15</f>
        <v>26.759999999999998</v>
      </c>
      <c r="D49" s="121" t="s">
        <v>3</v>
      </c>
      <c r="E49" s="83">
        <f t="shared" si="1"/>
        <v>0.60000000000000009</v>
      </c>
      <c r="F49" s="121" t="s">
        <v>3</v>
      </c>
      <c r="G49" s="83">
        <f>0.2+0.05</f>
        <v>0.25</v>
      </c>
      <c r="H49" s="121" t="s">
        <v>3</v>
      </c>
      <c r="I49" s="83">
        <v>1</v>
      </c>
      <c r="J49" s="121" t="s">
        <v>297</v>
      </c>
      <c r="K49" s="83">
        <f t="shared" si="0"/>
        <v>4.0140000000000002</v>
      </c>
      <c r="L49" s="121" t="s">
        <v>0</v>
      </c>
      <c r="O49" s="122"/>
      <c r="P49" s="140"/>
    </row>
    <row r="50" spans="1:17">
      <c r="B50" s="121" t="s">
        <v>371</v>
      </c>
      <c r="C50" s="83">
        <f>0.6+0.2*2</f>
        <v>1</v>
      </c>
      <c r="D50" s="121" t="s">
        <v>3</v>
      </c>
      <c r="E50" s="83">
        <f t="shared" ref="E50:E52" si="2">0.6+0.2*2</f>
        <v>1</v>
      </c>
      <c r="F50" s="121" t="s">
        <v>3</v>
      </c>
      <c r="G50" s="83">
        <f>((0.95+0.85)/2)+0.05</f>
        <v>0.95</v>
      </c>
      <c r="H50" s="121" t="s">
        <v>3</v>
      </c>
      <c r="I50" s="83">
        <f>4*2</f>
        <v>8</v>
      </c>
      <c r="J50" s="121" t="s">
        <v>297</v>
      </c>
      <c r="K50" s="83">
        <f t="shared" si="0"/>
        <v>7.6</v>
      </c>
      <c r="L50" s="121" t="s">
        <v>0</v>
      </c>
      <c r="O50" s="122"/>
      <c r="P50" s="140"/>
    </row>
    <row r="51" spans="1:17">
      <c r="B51" s="121" t="s">
        <v>372</v>
      </c>
      <c r="C51" s="83">
        <f t="shared" ref="C51:C52" si="3">0.6+0.2*2</f>
        <v>1</v>
      </c>
      <c r="D51" s="121" t="s">
        <v>3</v>
      </c>
      <c r="E51" s="83">
        <f t="shared" si="2"/>
        <v>1</v>
      </c>
      <c r="F51" s="121" t="s">
        <v>3</v>
      </c>
      <c r="G51" s="83">
        <f>((0.9+0.83)/2)+0.05</f>
        <v>0.91500000000000004</v>
      </c>
      <c r="H51" s="121" t="s">
        <v>3</v>
      </c>
      <c r="I51" s="83">
        <f>6*2</f>
        <v>12</v>
      </c>
      <c r="J51" s="121" t="s">
        <v>297</v>
      </c>
      <c r="K51" s="83">
        <f t="shared" si="0"/>
        <v>10.98</v>
      </c>
      <c r="L51" s="121" t="s">
        <v>0</v>
      </c>
      <c r="O51" s="122"/>
      <c r="P51" s="140"/>
    </row>
    <row r="52" spans="1:17">
      <c r="B52" s="121" t="s">
        <v>373</v>
      </c>
      <c r="C52" s="83">
        <f t="shared" si="3"/>
        <v>1</v>
      </c>
      <c r="D52" s="121" t="s">
        <v>3</v>
      </c>
      <c r="E52" s="83">
        <f t="shared" si="2"/>
        <v>1</v>
      </c>
      <c r="F52" s="121" t="s">
        <v>3</v>
      </c>
      <c r="G52" s="83">
        <f>0.2+0.4+0.05</f>
        <v>0.65000000000000013</v>
      </c>
      <c r="H52" s="121" t="s">
        <v>3</v>
      </c>
      <c r="I52" s="83">
        <v>7</v>
      </c>
      <c r="J52" s="121" t="s">
        <v>297</v>
      </c>
      <c r="K52" s="83">
        <f t="shared" si="0"/>
        <v>4.5500000000000007</v>
      </c>
      <c r="L52" s="121" t="s">
        <v>0</v>
      </c>
      <c r="O52" s="122"/>
      <c r="P52" s="140"/>
    </row>
    <row r="53" spans="1:17">
      <c r="B53" s="121" t="s">
        <v>376</v>
      </c>
      <c r="C53" s="83">
        <f>11.7+1.92*2</f>
        <v>15.54</v>
      </c>
      <c r="D53" s="121" t="s">
        <v>3</v>
      </c>
      <c r="E53" s="83">
        <f>0.15+0.2*2</f>
        <v>0.55000000000000004</v>
      </c>
      <c r="F53" s="121" t="s">
        <v>3</v>
      </c>
      <c r="G53" s="83">
        <f>0.3+0.05</f>
        <v>0.35</v>
      </c>
      <c r="H53" s="121" t="s">
        <v>3</v>
      </c>
      <c r="I53" s="83">
        <v>1</v>
      </c>
      <c r="J53" s="121" t="s">
        <v>297</v>
      </c>
      <c r="K53" s="83">
        <f t="shared" si="0"/>
        <v>2.9914499999999999</v>
      </c>
      <c r="L53" s="121" t="s">
        <v>0</v>
      </c>
      <c r="O53" s="122"/>
      <c r="P53" s="140"/>
    </row>
    <row r="54" spans="1:17">
      <c r="C54" s="83"/>
      <c r="E54" s="83"/>
      <c r="G54" s="83"/>
      <c r="I54" s="83"/>
      <c r="K54" s="83"/>
      <c r="O54" s="122"/>
      <c r="P54" s="140"/>
    </row>
    <row r="55" spans="1:17" ht="34.5" customHeight="1">
      <c r="B55" s="398" t="s">
        <v>426</v>
      </c>
      <c r="C55" s="398"/>
      <c r="D55" s="398"/>
      <c r="E55" s="398"/>
      <c r="F55" s="398"/>
      <c r="G55" s="398"/>
      <c r="H55" s="398"/>
      <c r="I55" s="398"/>
      <c r="J55" s="398"/>
      <c r="K55" s="398"/>
      <c r="L55" s="398"/>
      <c r="M55" s="398"/>
      <c r="O55" s="178"/>
      <c r="P55" s="140"/>
    </row>
    <row r="56" spans="1:17">
      <c r="C56" s="83"/>
      <c r="E56" s="83"/>
      <c r="G56" s="83"/>
      <c r="I56" s="76"/>
      <c r="K56" s="83"/>
      <c r="O56" s="122"/>
      <c r="P56" s="140"/>
    </row>
    <row r="57" spans="1:17" ht="15.6">
      <c r="C57" s="80" t="s">
        <v>8</v>
      </c>
      <c r="D57" s="82"/>
      <c r="E57" s="80" t="s">
        <v>67</v>
      </c>
      <c r="F57" s="82"/>
      <c r="G57" s="80" t="s">
        <v>68</v>
      </c>
      <c r="H57" s="82"/>
      <c r="I57" s="80" t="s">
        <v>77</v>
      </c>
      <c r="K57" s="83"/>
      <c r="O57" s="122"/>
      <c r="P57" s="140"/>
    </row>
    <row r="58" spans="1:17">
      <c r="B58" s="121" t="s">
        <v>427</v>
      </c>
      <c r="C58" s="83">
        <f>PI()*(0.4^2)</f>
        <v>0.50265482457436694</v>
      </c>
      <c r="D58" s="121" t="s">
        <v>3</v>
      </c>
      <c r="E58" s="83">
        <f>1.7+0.05</f>
        <v>1.75</v>
      </c>
      <c r="F58" s="121" t="s">
        <v>3</v>
      </c>
      <c r="G58" s="83">
        <v>9</v>
      </c>
      <c r="H58" s="121" t="s">
        <v>4</v>
      </c>
      <c r="I58" s="83">
        <f>C58*E58*G58</f>
        <v>7.9168134870462801</v>
      </c>
      <c r="J58" s="121" t="s">
        <v>0</v>
      </c>
      <c r="K58" s="83"/>
      <c r="O58" s="122"/>
      <c r="P58" s="140"/>
    </row>
    <row r="59" spans="1:17">
      <c r="B59" s="121" t="s">
        <v>430</v>
      </c>
      <c r="C59" s="83">
        <f>PI()*(0.4^2)</f>
        <v>0.50265482457436694</v>
      </c>
      <c r="D59" s="121" t="s">
        <v>3</v>
      </c>
      <c r="E59" s="83">
        <f>0.05+0.3</f>
        <v>0.35</v>
      </c>
      <c r="F59" s="121" t="s">
        <v>3</v>
      </c>
      <c r="G59" s="83">
        <v>4</v>
      </c>
      <c r="H59" s="121" t="s">
        <v>4</v>
      </c>
      <c r="I59" s="83">
        <f>C59*E59*G59</f>
        <v>0.70371675440411363</v>
      </c>
      <c r="J59" s="121" t="s">
        <v>0</v>
      </c>
      <c r="K59" s="83"/>
      <c r="O59" s="122"/>
      <c r="P59" s="140"/>
    </row>
    <row r="60" spans="1:17">
      <c r="C60" s="83"/>
      <c r="E60" s="83"/>
      <c r="G60" s="83"/>
      <c r="I60" s="83"/>
      <c r="K60" s="83"/>
      <c r="O60" s="122"/>
      <c r="P60" s="140"/>
    </row>
    <row r="61" spans="1:17" ht="14.25" customHeight="1">
      <c r="B61" s="82" t="s">
        <v>7</v>
      </c>
      <c r="C61" s="80">
        <f>ROUND(SUM(K46:K54)+SUM(I58:I60),2)</f>
        <v>47.56</v>
      </c>
      <c r="D61" s="82" t="s">
        <v>0</v>
      </c>
      <c r="G61" s="121"/>
      <c r="K61" s="84"/>
      <c r="L61" s="82"/>
      <c r="O61" s="122"/>
      <c r="P61" s="140"/>
    </row>
    <row r="62" spans="1:17" ht="14.25" customHeight="1">
      <c r="B62" s="82"/>
      <c r="C62" s="84"/>
      <c r="D62" s="82"/>
      <c r="G62" s="121"/>
      <c r="K62" s="84"/>
      <c r="L62" s="82"/>
      <c r="O62" s="122"/>
      <c r="P62" s="140"/>
      <c r="Q62" s="91"/>
    </row>
    <row r="63" spans="1:17" ht="14.25" customHeight="1">
      <c r="A63" s="71" t="s">
        <v>64</v>
      </c>
      <c r="B63" s="401" t="s">
        <v>89</v>
      </c>
      <c r="C63" s="400"/>
      <c r="D63" s="400"/>
      <c r="E63" s="400"/>
      <c r="F63" s="400"/>
      <c r="G63" s="400"/>
      <c r="H63" s="400"/>
      <c r="I63" s="400"/>
      <c r="J63" s="400"/>
      <c r="K63" s="400"/>
      <c r="L63" s="400"/>
      <c r="M63" s="400"/>
      <c r="N63" s="400"/>
      <c r="O63" s="142" t="s">
        <v>90</v>
      </c>
      <c r="P63" s="123"/>
    </row>
    <row r="64" spans="1:17" ht="14.25" customHeight="1">
      <c r="O64" s="122"/>
      <c r="P64" s="140"/>
    </row>
    <row r="65" spans="2:16" ht="15.6">
      <c r="C65" s="80" t="s">
        <v>66</v>
      </c>
      <c r="E65" s="80" t="s">
        <v>91</v>
      </c>
      <c r="G65" s="80" t="s">
        <v>296</v>
      </c>
      <c r="I65" s="81" t="s">
        <v>8</v>
      </c>
      <c r="J65" s="81"/>
      <c r="M65" s="122"/>
      <c r="N65" s="140"/>
      <c r="O65" s="121"/>
    </row>
    <row r="66" spans="2:16">
      <c r="B66" s="121" t="s">
        <v>364</v>
      </c>
      <c r="C66" s="83">
        <f t="shared" ref="C66:C73" si="4">C46</f>
        <v>2.7</v>
      </c>
      <c r="D66" s="121" t="s">
        <v>3</v>
      </c>
      <c r="E66" s="83">
        <f t="shared" ref="E66:E73" si="5">E46</f>
        <v>0.60000000000000009</v>
      </c>
      <c r="F66" s="121" t="s">
        <v>3</v>
      </c>
      <c r="G66" s="83">
        <f t="shared" ref="G66:G73" si="6">I46</f>
        <v>2</v>
      </c>
      <c r="H66" s="121" t="s">
        <v>297</v>
      </c>
      <c r="I66" s="83">
        <f>C66*E66*G66</f>
        <v>3.2400000000000007</v>
      </c>
      <c r="J66" s="121" t="s">
        <v>0</v>
      </c>
      <c r="M66" s="122"/>
      <c r="N66" s="140"/>
      <c r="O66" s="121"/>
    </row>
    <row r="67" spans="2:16">
      <c r="B67" s="121" t="s">
        <v>365</v>
      </c>
      <c r="C67" s="83">
        <f t="shared" si="4"/>
        <v>13.1</v>
      </c>
      <c r="D67" s="121" t="s">
        <v>3</v>
      </c>
      <c r="E67" s="83">
        <f t="shared" si="5"/>
        <v>0.60000000000000009</v>
      </c>
      <c r="F67" s="121" t="s">
        <v>3</v>
      </c>
      <c r="G67" s="83">
        <f t="shared" si="6"/>
        <v>2</v>
      </c>
      <c r="H67" s="121" t="s">
        <v>297</v>
      </c>
      <c r="I67" s="83">
        <f t="shared" ref="I67:I68" si="7">C67*E67*G67</f>
        <v>15.720000000000002</v>
      </c>
      <c r="J67" s="121" t="s">
        <v>0</v>
      </c>
      <c r="M67" s="122"/>
      <c r="N67" s="140"/>
      <c r="O67" s="121"/>
    </row>
    <row r="68" spans="2:16">
      <c r="B68" s="121" t="s">
        <v>366</v>
      </c>
      <c r="C68" s="83">
        <f t="shared" si="4"/>
        <v>8.6999999999999993</v>
      </c>
      <c r="D68" s="121" t="s">
        <v>3</v>
      </c>
      <c r="E68" s="83">
        <f t="shared" si="5"/>
        <v>0.60000000000000009</v>
      </c>
      <c r="F68" s="121" t="s">
        <v>3</v>
      </c>
      <c r="G68" s="83">
        <f t="shared" si="6"/>
        <v>2</v>
      </c>
      <c r="H68" s="121" t="s">
        <v>297</v>
      </c>
      <c r="I68" s="83">
        <f t="shared" si="7"/>
        <v>10.440000000000001</v>
      </c>
      <c r="J68" s="121" t="s">
        <v>0</v>
      </c>
      <c r="M68" s="122"/>
      <c r="N68" s="140"/>
      <c r="O68" s="121"/>
    </row>
    <row r="69" spans="2:16">
      <c r="B69" s="121" t="s">
        <v>367</v>
      </c>
      <c r="C69" s="83">
        <f t="shared" si="4"/>
        <v>26.759999999999998</v>
      </c>
      <c r="D69" s="121" t="s">
        <v>3</v>
      </c>
      <c r="E69" s="83">
        <f t="shared" si="5"/>
        <v>0.60000000000000009</v>
      </c>
      <c r="F69" s="121" t="s">
        <v>3</v>
      </c>
      <c r="G69" s="83">
        <f t="shared" si="6"/>
        <v>1</v>
      </c>
      <c r="H69" s="121" t="s">
        <v>297</v>
      </c>
      <c r="I69" s="83">
        <f>C69*E69*G69</f>
        <v>16.056000000000001</v>
      </c>
      <c r="J69" s="121" t="s">
        <v>0</v>
      </c>
      <c r="M69" s="122"/>
      <c r="N69" s="140"/>
      <c r="O69" s="121"/>
    </row>
    <row r="70" spans="2:16">
      <c r="B70" s="121" t="s">
        <v>371</v>
      </c>
      <c r="C70" s="83">
        <f t="shared" si="4"/>
        <v>1</v>
      </c>
      <c r="D70" s="121" t="s">
        <v>3</v>
      </c>
      <c r="E70" s="83">
        <f t="shared" si="5"/>
        <v>1</v>
      </c>
      <c r="F70" s="121" t="s">
        <v>3</v>
      </c>
      <c r="G70" s="83">
        <f t="shared" si="6"/>
        <v>8</v>
      </c>
      <c r="H70" s="121" t="s">
        <v>297</v>
      </c>
      <c r="I70" s="83">
        <f t="shared" ref="I70:I72" si="8">C70*E70*G70</f>
        <v>8</v>
      </c>
      <c r="J70" s="121" t="s">
        <v>0</v>
      </c>
      <c r="M70" s="122"/>
      <c r="N70" s="140"/>
      <c r="O70" s="121"/>
    </row>
    <row r="71" spans="2:16">
      <c r="B71" s="121" t="s">
        <v>372</v>
      </c>
      <c r="C71" s="83">
        <f t="shared" si="4"/>
        <v>1</v>
      </c>
      <c r="D71" s="121" t="s">
        <v>3</v>
      </c>
      <c r="E71" s="83">
        <f t="shared" si="5"/>
        <v>1</v>
      </c>
      <c r="F71" s="121" t="s">
        <v>3</v>
      </c>
      <c r="G71" s="83">
        <f t="shared" si="6"/>
        <v>12</v>
      </c>
      <c r="H71" s="121" t="s">
        <v>297</v>
      </c>
      <c r="I71" s="83">
        <f t="shared" si="8"/>
        <v>12</v>
      </c>
      <c r="J71" s="121" t="s">
        <v>0</v>
      </c>
      <c r="M71" s="122"/>
      <c r="N71" s="140"/>
      <c r="O71" s="121"/>
    </row>
    <row r="72" spans="2:16">
      <c r="B72" s="121" t="s">
        <v>373</v>
      </c>
      <c r="C72" s="83">
        <f t="shared" si="4"/>
        <v>1</v>
      </c>
      <c r="D72" s="121" t="s">
        <v>3</v>
      </c>
      <c r="E72" s="83">
        <f t="shared" si="5"/>
        <v>1</v>
      </c>
      <c r="F72" s="121" t="s">
        <v>3</v>
      </c>
      <c r="G72" s="83">
        <f t="shared" si="6"/>
        <v>7</v>
      </c>
      <c r="H72" s="121" t="s">
        <v>297</v>
      </c>
      <c r="I72" s="83">
        <f t="shared" si="8"/>
        <v>7</v>
      </c>
      <c r="J72" s="121" t="s">
        <v>0</v>
      </c>
      <c r="M72" s="122"/>
      <c r="N72" s="140"/>
      <c r="O72" s="121"/>
    </row>
    <row r="73" spans="2:16">
      <c r="B73" s="121" t="s">
        <v>376</v>
      </c>
      <c r="C73" s="83">
        <f t="shared" si="4"/>
        <v>15.54</v>
      </c>
      <c r="D73" s="121" t="s">
        <v>3</v>
      </c>
      <c r="E73" s="83">
        <f t="shared" si="5"/>
        <v>0.55000000000000004</v>
      </c>
      <c r="F73" s="121" t="s">
        <v>3</v>
      </c>
      <c r="G73" s="83">
        <f t="shared" si="6"/>
        <v>1</v>
      </c>
      <c r="H73" s="121" t="s">
        <v>297</v>
      </c>
      <c r="I73" s="83">
        <f t="shared" ref="I73" si="9">C73*E73*G73</f>
        <v>8.5470000000000006</v>
      </c>
      <c r="J73" s="121" t="s">
        <v>0</v>
      </c>
      <c r="M73" s="122"/>
      <c r="N73" s="140"/>
      <c r="O73" s="121"/>
    </row>
    <row r="74" spans="2:16" ht="15.6">
      <c r="G74" s="121"/>
      <c r="K74" s="84"/>
      <c r="L74" s="82"/>
      <c r="O74" s="122"/>
      <c r="P74" s="140"/>
    </row>
    <row r="75" spans="2:16" ht="15.6">
      <c r="C75" s="80" t="s">
        <v>8</v>
      </c>
      <c r="E75" s="80" t="s">
        <v>68</v>
      </c>
      <c r="G75" s="80" t="s">
        <v>8</v>
      </c>
      <c r="I75" s="83"/>
      <c r="O75" s="122"/>
      <c r="P75" s="140"/>
    </row>
    <row r="76" spans="2:16">
      <c r="B76" s="121" t="s">
        <v>427</v>
      </c>
      <c r="C76" s="83">
        <f>C58</f>
        <v>0.50265482457436694</v>
      </c>
      <c r="D76" s="121" t="s">
        <v>78</v>
      </c>
      <c r="E76" s="83">
        <f>G58</f>
        <v>9</v>
      </c>
      <c r="F76" s="121" t="s">
        <v>6</v>
      </c>
      <c r="G76" s="83">
        <f>C76*E76</f>
        <v>4.5238934211693023</v>
      </c>
      <c r="H76" s="121" t="s">
        <v>1</v>
      </c>
      <c r="I76" s="83"/>
      <c r="O76" s="122"/>
      <c r="P76" s="140"/>
    </row>
    <row r="77" spans="2:16">
      <c r="B77" s="121" t="s">
        <v>430</v>
      </c>
      <c r="C77" s="83">
        <f>C59</f>
        <v>0.50265482457436694</v>
      </c>
      <c r="D77" s="121" t="s">
        <v>78</v>
      </c>
      <c r="E77" s="83">
        <f>G59</f>
        <v>4</v>
      </c>
      <c r="F77" s="121" t="s">
        <v>6</v>
      </c>
      <c r="G77" s="83">
        <f>C77*E77</f>
        <v>2.0106192982974678</v>
      </c>
      <c r="H77" s="121" t="s">
        <v>1</v>
      </c>
      <c r="I77" s="83"/>
      <c r="O77" s="122"/>
      <c r="P77" s="140"/>
    </row>
    <row r="78" spans="2:16" ht="15.6">
      <c r="G78" s="121"/>
      <c r="K78" s="84"/>
      <c r="L78" s="82"/>
      <c r="O78" s="122"/>
      <c r="P78" s="140"/>
    </row>
    <row r="79" spans="2:16" ht="14.25" customHeight="1">
      <c r="B79" s="82" t="s">
        <v>7</v>
      </c>
      <c r="C79" s="80">
        <f>ROUND(SUM(I66:I74)+SUM(G76:G78),2)</f>
        <v>87.54</v>
      </c>
      <c r="D79" s="82" t="s">
        <v>1</v>
      </c>
      <c r="G79" s="121"/>
      <c r="K79" s="84"/>
      <c r="L79" s="82"/>
      <c r="O79" s="122"/>
      <c r="P79" s="140"/>
    </row>
    <row r="80" spans="2:16" ht="14.25" customHeight="1">
      <c r="I80" s="76"/>
      <c r="O80" s="122"/>
      <c r="P80" s="140"/>
    </row>
    <row r="81" spans="1:16" ht="14.25" customHeight="1">
      <c r="A81" s="71" t="s">
        <v>65</v>
      </c>
      <c r="B81" s="393" t="s">
        <v>80</v>
      </c>
      <c r="C81" s="400"/>
      <c r="D81" s="400"/>
      <c r="E81" s="400"/>
      <c r="F81" s="400"/>
      <c r="G81" s="400"/>
      <c r="H81" s="400"/>
      <c r="I81" s="400"/>
      <c r="J81" s="400"/>
      <c r="K81" s="400"/>
      <c r="L81" s="400"/>
      <c r="M81" s="400"/>
      <c r="N81" s="400"/>
      <c r="O81" s="142" t="s">
        <v>81</v>
      </c>
      <c r="P81" s="123"/>
    </row>
    <row r="82" spans="1:16" ht="14.25" customHeight="1">
      <c r="O82" s="122"/>
      <c r="P82" s="140"/>
    </row>
    <row r="83" spans="1:16" ht="14.25" customHeight="1">
      <c r="B83" s="136" t="s">
        <v>82</v>
      </c>
      <c r="C83" s="121"/>
      <c r="E83" s="121"/>
      <c r="G83" s="121"/>
      <c r="O83" s="122"/>
      <c r="P83" s="140"/>
    </row>
    <row r="84" spans="1:16" ht="14.25" customHeight="1">
      <c r="A84" s="79" t="s">
        <v>79</v>
      </c>
      <c r="O84" s="122"/>
      <c r="P84" s="140"/>
    </row>
    <row r="85" spans="1:16" ht="15" customHeight="1">
      <c r="A85" s="85"/>
      <c r="C85" s="80" t="s">
        <v>77</v>
      </c>
      <c r="H85" s="86"/>
      <c r="O85" s="122"/>
      <c r="P85" s="140"/>
    </row>
    <row r="86" spans="1:16" ht="14.25" customHeight="1">
      <c r="A86" s="85"/>
      <c r="B86" s="121" t="s">
        <v>83</v>
      </c>
      <c r="C86" s="83">
        <f>C61</f>
        <v>47.56</v>
      </c>
      <c r="D86" s="121" t="s">
        <v>0</v>
      </c>
      <c r="O86" s="122"/>
      <c r="P86" s="140"/>
    </row>
    <row r="87" spans="1:16" ht="14.25" customHeight="1">
      <c r="A87" s="85"/>
      <c r="O87" s="122"/>
      <c r="P87" s="140"/>
    </row>
    <row r="88" spans="1:16" ht="14.25" customHeight="1">
      <c r="A88" s="85"/>
      <c r="B88" s="121" t="s">
        <v>84</v>
      </c>
      <c r="O88" s="122"/>
      <c r="P88" s="140"/>
    </row>
    <row r="89" spans="1:16" ht="14.25" customHeight="1">
      <c r="A89" s="85"/>
      <c r="O89" s="122"/>
      <c r="P89" s="140"/>
    </row>
    <row r="90" spans="1:16" ht="14.25" customHeight="1">
      <c r="A90" s="85"/>
      <c r="C90" s="80" t="s">
        <v>77</v>
      </c>
      <c r="O90" s="122"/>
      <c r="P90" s="140"/>
    </row>
    <row r="91" spans="1:16" ht="14.25" customHeight="1">
      <c r="A91" s="85"/>
      <c r="B91" s="121" t="s">
        <v>295</v>
      </c>
      <c r="C91" s="83">
        <f>((C46+C47+C48+C49)*2)*0.2*0.2</f>
        <v>4.1008000000000004</v>
      </c>
      <c r="D91" s="121" t="s">
        <v>0</v>
      </c>
      <c r="G91" s="121"/>
      <c r="K91" s="76"/>
      <c r="L91" s="82"/>
      <c r="O91" s="122"/>
      <c r="P91" s="140"/>
    </row>
    <row r="92" spans="1:16" ht="14.25" customHeight="1">
      <c r="A92" s="85"/>
      <c r="B92" s="121" t="s">
        <v>370</v>
      </c>
      <c r="C92" s="83">
        <v>2.88</v>
      </c>
      <c r="D92" s="121" t="s">
        <v>0</v>
      </c>
      <c r="I92" s="76"/>
      <c r="K92" s="76"/>
      <c r="O92" s="122"/>
      <c r="P92" s="140"/>
    </row>
    <row r="93" spans="1:16" ht="14.25" customHeight="1">
      <c r="A93" s="85"/>
      <c r="B93" s="121" t="s">
        <v>265</v>
      </c>
      <c r="C93" s="83">
        <f>C53*0.15*0.35</f>
        <v>0.81584999999999996</v>
      </c>
      <c r="D93" s="121" t="s">
        <v>0</v>
      </c>
      <c r="I93" s="76"/>
      <c r="K93" s="76"/>
      <c r="O93" s="122"/>
      <c r="P93" s="140"/>
    </row>
    <row r="94" spans="1:16" ht="14.25" customHeight="1">
      <c r="A94" s="85"/>
      <c r="B94" s="121" t="s">
        <v>93</v>
      </c>
      <c r="C94" s="83">
        <f>(((C46+C47+C48+C49)*2)*0.2*0.05)+(0.6*0.6*0.05)+(PI()*(0.4^2)*13*0.05)</f>
        <v>1.3699256359733387</v>
      </c>
      <c r="D94" s="121" t="s">
        <v>0</v>
      </c>
      <c r="I94" s="76"/>
      <c r="K94" s="76"/>
      <c r="O94" s="122"/>
      <c r="P94" s="140"/>
    </row>
    <row r="95" spans="1:16" ht="14.25" customHeight="1">
      <c r="A95" s="85"/>
      <c r="B95" s="121" t="s">
        <v>428</v>
      </c>
      <c r="C95" s="83">
        <f>0.48+0.04</f>
        <v>0.52</v>
      </c>
      <c r="D95" s="121" t="s">
        <v>0</v>
      </c>
      <c r="I95" s="76"/>
      <c r="K95" s="76"/>
      <c r="O95" s="122"/>
      <c r="P95" s="140"/>
    </row>
    <row r="96" spans="1:16" ht="14.25" customHeight="1">
      <c r="A96" s="85"/>
      <c r="I96" s="76"/>
      <c r="K96" s="76"/>
      <c r="O96" s="122"/>
      <c r="P96" s="140"/>
    </row>
    <row r="97" spans="1:17" ht="14.25" customHeight="1">
      <c r="A97" s="85"/>
      <c r="B97" s="79" t="s">
        <v>7</v>
      </c>
      <c r="C97" s="83">
        <f>ROUND(SUM(C91:C96),2)</f>
        <v>9.69</v>
      </c>
      <c r="D97" s="79" t="s">
        <v>0</v>
      </c>
      <c r="K97" s="76"/>
      <c r="O97" s="122"/>
      <c r="P97" s="140"/>
    </row>
    <row r="98" spans="1:17" ht="14.25" customHeight="1">
      <c r="A98" s="85"/>
      <c r="B98" s="75"/>
      <c r="D98" s="75"/>
      <c r="K98" s="76"/>
      <c r="O98" s="122"/>
      <c r="P98" s="140"/>
    </row>
    <row r="99" spans="1:17" ht="14.25" customHeight="1">
      <c r="A99" s="85"/>
      <c r="B99" s="75"/>
      <c r="C99" s="87" t="s">
        <v>85</v>
      </c>
      <c r="D99" s="75"/>
      <c r="E99" s="87" t="s">
        <v>86</v>
      </c>
      <c r="F99" s="75"/>
      <c r="G99" s="87" t="s">
        <v>77</v>
      </c>
      <c r="H99" s="75"/>
      <c r="J99" s="75"/>
      <c r="K99" s="75"/>
      <c r="L99" s="75"/>
      <c r="O99" s="122"/>
      <c r="P99" s="140"/>
    </row>
    <row r="100" spans="1:17" ht="14.25" customHeight="1">
      <c r="A100" s="85"/>
      <c r="B100" s="79" t="s">
        <v>87</v>
      </c>
      <c r="C100" s="83">
        <f>C86</f>
        <v>47.56</v>
      </c>
      <c r="D100" s="79" t="s">
        <v>131</v>
      </c>
      <c r="E100" s="83">
        <f>C97</f>
        <v>9.69</v>
      </c>
      <c r="F100" s="79" t="s">
        <v>88</v>
      </c>
      <c r="G100" s="83">
        <f>C100-E100</f>
        <v>37.870000000000005</v>
      </c>
      <c r="H100" s="79" t="s">
        <v>0</v>
      </c>
      <c r="J100" s="75"/>
      <c r="K100" s="75"/>
      <c r="L100" s="75"/>
      <c r="O100" s="122"/>
      <c r="P100" s="140"/>
    </row>
    <row r="101" spans="1:17" ht="14.25" customHeight="1">
      <c r="A101" s="85"/>
      <c r="B101" s="75"/>
      <c r="C101" s="75"/>
      <c r="D101" s="75"/>
      <c r="E101" s="75"/>
      <c r="F101" s="75"/>
      <c r="G101" s="75"/>
      <c r="H101" s="75"/>
      <c r="I101" s="75"/>
      <c r="J101" s="75"/>
      <c r="K101" s="75"/>
      <c r="L101" s="75"/>
      <c r="O101" s="122"/>
      <c r="P101" s="140"/>
    </row>
    <row r="102" spans="1:17" ht="14.25" customHeight="1">
      <c r="A102" s="88"/>
      <c r="B102" s="82" t="s">
        <v>50</v>
      </c>
      <c r="C102" s="80">
        <f>ROUND(SUM(G100),2)</f>
        <v>37.869999999999997</v>
      </c>
      <c r="D102" s="82" t="s">
        <v>0</v>
      </c>
      <c r="G102" s="84"/>
      <c r="H102" s="82"/>
      <c r="O102" s="122"/>
      <c r="P102" s="140"/>
      <c r="Q102" s="136"/>
    </row>
    <row r="103" spans="1:17" ht="14.25" customHeight="1">
      <c r="A103" s="85"/>
      <c r="O103" s="122"/>
      <c r="P103" s="123"/>
    </row>
    <row r="104" spans="1:17" s="69" customFormat="1" ht="15.6">
      <c r="A104" s="77" t="s">
        <v>425</v>
      </c>
      <c r="B104" s="396" t="s">
        <v>279</v>
      </c>
      <c r="C104" s="396"/>
      <c r="D104" s="396"/>
      <c r="E104" s="396"/>
      <c r="F104" s="396"/>
      <c r="G104" s="396"/>
      <c r="H104" s="396"/>
      <c r="I104" s="396"/>
      <c r="J104" s="396"/>
      <c r="K104" s="396"/>
      <c r="L104" s="396"/>
      <c r="M104" s="396"/>
      <c r="N104" s="396"/>
      <c r="O104" s="4">
        <v>6079</v>
      </c>
      <c r="P104" s="2" t="s">
        <v>280</v>
      </c>
    </row>
    <row r="105" spans="1:17" s="69" customFormat="1" ht="15" customHeight="1">
      <c r="B105" s="95"/>
      <c r="C105" s="95"/>
      <c r="D105" s="95"/>
      <c r="E105" s="95"/>
      <c r="F105" s="95"/>
      <c r="G105" s="95"/>
      <c r="H105" s="95"/>
      <c r="I105" s="95"/>
      <c r="J105" s="95"/>
      <c r="K105" s="95"/>
      <c r="L105" s="95"/>
      <c r="M105" s="95"/>
      <c r="N105" s="95"/>
      <c r="O105" s="4"/>
      <c r="P105" s="2"/>
    </row>
    <row r="106" spans="1:17" s="69" customFormat="1" ht="15" customHeight="1">
      <c r="B106" s="404" t="s">
        <v>375</v>
      </c>
      <c r="C106" s="404"/>
      <c r="D106" s="404"/>
      <c r="E106" s="404"/>
      <c r="F106" s="404"/>
      <c r="G106" s="404"/>
      <c r="H106" s="404"/>
      <c r="I106" s="404"/>
      <c r="J106" s="404"/>
      <c r="K106" s="404"/>
      <c r="L106" s="404"/>
      <c r="M106" s="404"/>
      <c r="N106" s="404"/>
      <c r="O106" s="4"/>
      <c r="P106" s="2"/>
    </row>
    <row r="107" spans="1:17" s="69" customFormat="1" ht="15" customHeight="1">
      <c r="B107" s="95"/>
      <c r="C107" s="95"/>
      <c r="D107" s="95"/>
      <c r="E107" s="95"/>
      <c r="F107" s="95"/>
      <c r="G107" s="95"/>
      <c r="H107" s="95"/>
      <c r="I107" s="95"/>
      <c r="J107" s="95"/>
      <c r="K107" s="95"/>
      <c r="L107" s="95"/>
      <c r="M107" s="95"/>
      <c r="N107" s="95"/>
      <c r="O107" s="4"/>
      <c r="P107" s="2"/>
    </row>
    <row r="108" spans="1:17" s="69" customFormat="1" ht="15" customHeight="1">
      <c r="B108" s="95"/>
      <c r="C108" s="125" t="s">
        <v>77</v>
      </c>
      <c r="D108" s="95"/>
      <c r="E108" s="95"/>
      <c r="F108" s="95"/>
      <c r="G108" s="95"/>
      <c r="H108" s="95"/>
      <c r="I108" s="95"/>
      <c r="J108" s="95"/>
      <c r="K108" s="95"/>
      <c r="L108" s="95"/>
      <c r="M108" s="95"/>
      <c r="N108" s="95"/>
      <c r="O108" s="4"/>
      <c r="P108" s="2"/>
    </row>
    <row r="109" spans="1:17" s="193" customFormat="1" ht="15" customHeight="1">
      <c r="B109" s="95" t="s">
        <v>7</v>
      </c>
      <c r="C109" s="292">
        <f>8.531*15*1.05</f>
        <v>134.36325000000002</v>
      </c>
      <c r="D109" s="95" t="s">
        <v>0</v>
      </c>
      <c r="E109" s="95"/>
      <c r="F109" s="192"/>
      <c r="G109" s="95"/>
      <c r="H109" s="95"/>
      <c r="I109" s="95"/>
      <c r="J109" s="95"/>
      <c r="K109" s="95"/>
      <c r="L109" s="95"/>
      <c r="M109" s="95"/>
      <c r="N109" s="95"/>
      <c r="O109" s="177"/>
      <c r="P109" s="102"/>
    </row>
    <row r="110" spans="1:17" s="69" customFormat="1" ht="15" customHeight="1">
      <c r="B110" s="95"/>
      <c r="C110" s="95"/>
      <c r="D110" s="95"/>
      <c r="E110" s="95"/>
      <c r="F110" s="95"/>
      <c r="G110" s="95"/>
      <c r="H110" s="95"/>
      <c r="I110" s="95"/>
      <c r="J110" s="95"/>
      <c r="K110" s="95"/>
      <c r="L110" s="95"/>
      <c r="M110" s="95"/>
      <c r="N110" s="95"/>
      <c r="O110" s="4"/>
      <c r="P110" s="2"/>
    </row>
    <row r="111" spans="1:17" s="69" customFormat="1" ht="15.6">
      <c r="A111" s="77" t="s">
        <v>281</v>
      </c>
      <c r="B111" s="396" t="s">
        <v>282</v>
      </c>
      <c r="C111" s="396"/>
      <c r="D111" s="396"/>
      <c r="E111" s="396"/>
      <c r="F111" s="396"/>
      <c r="G111" s="396"/>
      <c r="H111" s="396"/>
      <c r="I111" s="396"/>
      <c r="J111" s="396"/>
      <c r="K111" s="396"/>
      <c r="L111" s="396"/>
      <c r="M111" s="396"/>
      <c r="N111" s="396"/>
      <c r="O111" s="4">
        <v>96385</v>
      </c>
      <c r="P111" s="2" t="s">
        <v>192</v>
      </c>
    </row>
    <row r="112" spans="1:17" s="69" customFormat="1" ht="15" customHeight="1">
      <c r="A112" s="94"/>
      <c r="B112" s="95"/>
      <c r="C112" s="95"/>
      <c r="D112" s="95"/>
      <c r="E112" s="95"/>
      <c r="F112" s="95"/>
      <c r="G112" s="95"/>
      <c r="H112" s="95"/>
      <c r="I112" s="95"/>
      <c r="J112" s="95"/>
      <c r="K112" s="95"/>
      <c r="L112" s="95"/>
      <c r="M112" s="95"/>
      <c r="N112" s="95"/>
      <c r="O112" s="4"/>
      <c r="P112" s="2"/>
    </row>
    <row r="113" spans="1:16" s="69" customFormat="1" ht="15" customHeight="1">
      <c r="A113" s="94"/>
      <c r="B113" s="404" t="s">
        <v>283</v>
      </c>
      <c r="C113" s="404"/>
      <c r="D113" s="404"/>
      <c r="E113" s="404"/>
      <c r="F113" s="404"/>
      <c r="G113" s="404"/>
      <c r="H113" s="404"/>
      <c r="I113" s="404"/>
      <c r="J113" s="404"/>
      <c r="K113" s="404"/>
      <c r="L113" s="404"/>
      <c r="M113" s="404"/>
      <c r="N113" s="404"/>
      <c r="O113" s="4"/>
      <c r="P113" s="2"/>
    </row>
    <row r="114" spans="1:16" s="69" customFormat="1" ht="15" customHeight="1">
      <c r="A114" s="94"/>
      <c r="B114" s="95"/>
      <c r="C114" s="95"/>
      <c r="D114" s="95"/>
      <c r="E114" s="95"/>
      <c r="F114" s="95"/>
      <c r="G114" s="95"/>
      <c r="H114" s="95"/>
      <c r="I114" s="95"/>
      <c r="J114" s="95"/>
      <c r="K114" s="95"/>
      <c r="L114" s="95"/>
      <c r="M114" s="95"/>
      <c r="N114" s="95"/>
      <c r="O114" s="4"/>
      <c r="P114" s="2"/>
    </row>
    <row r="115" spans="1:16" s="69" customFormat="1" ht="15" customHeight="1">
      <c r="A115" s="94"/>
      <c r="B115" s="95"/>
      <c r="C115" s="125" t="s">
        <v>77</v>
      </c>
      <c r="D115" s="95"/>
      <c r="E115" s="95"/>
      <c r="F115" s="95"/>
      <c r="G115" s="95"/>
      <c r="H115" s="95"/>
      <c r="I115" s="95"/>
      <c r="J115" s="95"/>
      <c r="K115" s="95"/>
      <c r="L115" s="95"/>
      <c r="M115" s="95"/>
      <c r="N115" s="95"/>
      <c r="O115" s="4"/>
      <c r="P115" s="2"/>
    </row>
    <row r="116" spans="1:16" s="193" customFormat="1" ht="15" customHeight="1">
      <c r="A116" s="94"/>
      <c r="B116" s="95" t="s">
        <v>7</v>
      </c>
      <c r="C116" s="292">
        <f>C109</f>
        <v>134.36325000000002</v>
      </c>
      <c r="D116" s="95" t="s">
        <v>0</v>
      </c>
      <c r="E116" s="95"/>
      <c r="F116" s="192"/>
      <c r="G116" s="95"/>
      <c r="H116" s="95"/>
      <c r="I116" s="95"/>
      <c r="J116" s="95"/>
      <c r="K116" s="95"/>
      <c r="L116" s="95"/>
      <c r="M116" s="95"/>
      <c r="N116" s="95"/>
      <c r="O116" s="177"/>
      <c r="P116" s="102"/>
    </row>
    <row r="117" spans="1:16" s="69" customFormat="1" ht="15" customHeight="1">
      <c r="A117" s="94"/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5"/>
      <c r="M117" s="95"/>
      <c r="N117" s="95"/>
      <c r="O117" s="4"/>
      <c r="P117" s="2"/>
    </row>
    <row r="118" spans="1:16" s="69" customFormat="1" ht="15" customHeight="1">
      <c r="A118" s="77" t="s">
        <v>284</v>
      </c>
      <c r="B118" s="396" t="s">
        <v>285</v>
      </c>
      <c r="C118" s="396"/>
      <c r="D118" s="396"/>
      <c r="E118" s="396"/>
      <c r="F118" s="396"/>
      <c r="G118" s="396"/>
      <c r="H118" s="396"/>
      <c r="I118" s="396"/>
      <c r="J118" s="396"/>
      <c r="K118" s="396"/>
      <c r="L118" s="396"/>
      <c r="M118" s="396"/>
      <c r="N118" s="396"/>
      <c r="O118" s="4">
        <v>93588</v>
      </c>
      <c r="P118" s="2" t="s">
        <v>192</v>
      </c>
    </row>
    <row r="119" spans="1:16" s="69" customFormat="1" ht="15" customHeight="1">
      <c r="A119" s="94"/>
      <c r="B119" s="95"/>
      <c r="C119" s="95"/>
      <c r="D119" s="95"/>
      <c r="E119" s="95"/>
      <c r="F119" s="95"/>
      <c r="G119" s="95"/>
      <c r="H119" s="95"/>
      <c r="I119" s="95"/>
      <c r="J119" s="95"/>
      <c r="K119" s="95"/>
      <c r="L119" s="95"/>
      <c r="M119" s="95"/>
      <c r="N119" s="95"/>
      <c r="O119" s="4"/>
      <c r="P119" s="2"/>
    </row>
    <row r="120" spans="1:16" s="69" customFormat="1" ht="15" customHeight="1">
      <c r="A120" s="94"/>
      <c r="B120" s="404" t="s">
        <v>293</v>
      </c>
      <c r="C120" s="404"/>
      <c r="D120" s="404"/>
      <c r="E120" s="404"/>
      <c r="F120" s="404"/>
      <c r="G120" s="404"/>
      <c r="H120" s="404"/>
      <c r="I120" s="404"/>
      <c r="J120" s="404"/>
      <c r="K120" s="404"/>
      <c r="L120" s="404"/>
      <c r="M120" s="404"/>
      <c r="N120" s="404"/>
      <c r="O120" s="4"/>
      <c r="P120" s="2"/>
    </row>
    <row r="121" spans="1:16" s="69" customFormat="1" ht="15" customHeight="1">
      <c r="A121" s="94"/>
      <c r="B121" s="95"/>
      <c r="C121" s="95"/>
      <c r="D121" s="95"/>
      <c r="E121" s="95"/>
      <c r="F121" s="95"/>
      <c r="G121" s="95"/>
      <c r="H121" s="95"/>
      <c r="I121" s="95"/>
      <c r="J121" s="95"/>
      <c r="K121" s="95"/>
      <c r="L121" s="95"/>
      <c r="M121" s="95"/>
      <c r="N121" s="95"/>
      <c r="O121" s="4"/>
      <c r="P121" s="2"/>
    </row>
    <row r="122" spans="1:16" s="69" customFormat="1" ht="15" customHeight="1">
      <c r="A122" s="94"/>
      <c r="B122" s="95"/>
      <c r="C122" s="125" t="s">
        <v>77</v>
      </c>
      <c r="D122" s="95"/>
      <c r="E122" s="125" t="s">
        <v>286</v>
      </c>
      <c r="F122" s="95"/>
      <c r="G122" s="125" t="s">
        <v>287</v>
      </c>
      <c r="H122" s="95"/>
      <c r="I122" s="125"/>
      <c r="J122" s="95"/>
      <c r="K122" s="95"/>
      <c r="L122" s="95"/>
      <c r="M122" s="95"/>
      <c r="N122" s="95"/>
      <c r="O122" s="4"/>
      <c r="P122" s="2"/>
    </row>
    <row r="123" spans="1:16" s="69" customFormat="1" ht="15" customHeight="1">
      <c r="A123" s="96"/>
      <c r="B123" s="126" t="s">
        <v>288</v>
      </c>
      <c r="C123" s="127">
        <f>C109</f>
        <v>134.36325000000002</v>
      </c>
      <c r="D123" s="126" t="s">
        <v>289</v>
      </c>
      <c r="E123" s="127">
        <v>1.25</v>
      </c>
      <c r="F123" s="69" t="s">
        <v>290</v>
      </c>
      <c r="G123" s="293">
        <v>5.0999999999999996</v>
      </c>
      <c r="H123" s="126" t="s">
        <v>291</v>
      </c>
      <c r="I123" s="127">
        <f>C123*E123*G123</f>
        <v>856.56571875000009</v>
      </c>
      <c r="J123" s="126" t="s">
        <v>0</v>
      </c>
      <c r="K123" s="126"/>
      <c r="L123" s="126"/>
      <c r="M123" s="126"/>
      <c r="N123" s="126"/>
      <c r="O123" s="4"/>
      <c r="P123" s="2"/>
    </row>
    <row r="124" spans="1:16" s="69" customFormat="1" ht="15" customHeight="1">
      <c r="A124" s="94"/>
      <c r="B124" s="95"/>
      <c r="C124" s="125"/>
      <c r="D124" s="95"/>
      <c r="E124" s="95"/>
      <c r="F124" s="95"/>
      <c r="G124" s="95"/>
      <c r="H124" s="95"/>
      <c r="I124" s="95"/>
      <c r="J124" s="95"/>
      <c r="K124" s="95"/>
      <c r="L124" s="95"/>
      <c r="M124" s="95"/>
      <c r="N124" s="95"/>
      <c r="O124" s="4"/>
      <c r="P124" s="2"/>
    </row>
    <row r="125" spans="1:16" s="193" customFormat="1" ht="15" customHeight="1">
      <c r="A125" s="94"/>
      <c r="B125" s="95" t="s">
        <v>7</v>
      </c>
      <c r="C125" s="286">
        <f>I123</f>
        <v>856.56571875000009</v>
      </c>
      <c r="D125" s="95" t="s">
        <v>292</v>
      </c>
      <c r="E125" s="95"/>
      <c r="F125" s="192"/>
      <c r="G125" s="95"/>
      <c r="H125" s="95"/>
      <c r="I125" s="95"/>
      <c r="J125" s="95"/>
      <c r="K125" s="95"/>
      <c r="L125" s="95"/>
      <c r="M125" s="95"/>
      <c r="N125" s="95"/>
      <c r="O125" s="177"/>
      <c r="P125" s="102"/>
    </row>
    <row r="126" spans="1:16" s="69" customFormat="1" ht="15" customHeight="1">
      <c r="A126" s="94"/>
      <c r="B126" s="95"/>
      <c r="C126" s="95"/>
      <c r="D126" s="95"/>
      <c r="E126" s="95"/>
      <c r="F126" s="95"/>
      <c r="G126" s="95"/>
      <c r="H126" s="95"/>
      <c r="I126" s="95"/>
      <c r="J126" s="95"/>
      <c r="K126" s="95"/>
      <c r="L126" s="95"/>
      <c r="M126" s="95"/>
      <c r="N126" s="95"/>
      <c r="O126" s="4"/>
      <c r="P126" s="2"/>
    </row>
    <row r="127" spans="1:16" s="2" customFormat="1" ht="15.6">
      <c r="A127" s="72" t="s">
        <v>75</v>
      </c>
      <c r="B127" s="395" t="s">
        <v>409</v>
      </c>
      <c r="C127" s="395"/>
      <c r="D127" s="395"/>
      <c r="E127" s="395"/>
      <c r="F127" s="395"/>
      <c r="G127" s="395"/>
      <c r="H127" s="395"/>
      <c r="I127" s="395"/>
      <c r="J127" s="395"/>
      <c r="K127" s="395"/>
      <c r="L127" s="395"/>
      <c r="M127" s="395"/>
      <c r="N127" s="395"/>
      <c r="O127" s="4"/>
    </row>
    <row r="129" spans="1:17" ht="15.6" customHeight="1">
      <c r="A129" s="71" t="s">
        <v>126</v>
      </c>
      <c r="B129" s="399" t="s">
        <v>242</v>
      </c>
      <c r="C129" s="400"/>
      <c r="D129" s="400"/>
      <c r="E129" s="400"/>
      <c r="F129" s="400"/>
      <c r="G129" s="400"/>
      <c r="H129" s="400"/>
      <c r="I129" s="400"/>
      <c r="J129" s="400"/>
      <c r="K129" s="400"/>
      <c r="L129" s="400"/>
      <c r="M129" s="400"/>
      <c r="N129" s="400"/>
      <c r="O129" s="138">
        <v>96619</v>
      </c>
      <c r="P129" s="139"/>
    </row>
    <row r="130" spans="1:17" ht="15" customHeight="1">
      <c r="O130" s="140"/>
      <c r="P130" s="123"/>
      <c r="Q130" s="141"/>
    </row>
    <row r="131" spans="1:17" ht="15.6">
      <c r="C131" s="80" t="s">
        <v>66</v>
      </c>
      <c r="E131" s="80" t="s">
        <v>91</v>
      </c>
      <c r="G131" s="80" t="s">
        <v>296</v>
      </c>
      <c r="I131" s="81" t="s">
        <v>8</v>
      </c>
      <c r="J131" s="81"/>
      <c r="M131" s="122"/>
      <c r="N131" s="140"/>
      <c r="O131" s="121"/>
    </row>
    <row r="132" spans="1:17">
      <c r="B132" s="121" t="s">
        <v>295</v>
      </c>
      <c r="C132" s="83">
        <f>30.38*2</f>
        <v>60.76</v>
      </c>
      <c r="D132" s="121" t="s">
        <v>3</v>
      </c>
      <c r="E132" s="83">
        <v>0.2</v>
      </c>
      <c r="F132" s="121" t="s">
        <v>3</v>
      </c>
      <c r="G132" s="83">
        <v>1</v>
      </c>
      <c r="H132" s="121" t="s">
        <v>297</v>
      </c>
      <c r="I132" s="83">
        <f>C132*E132*G132</f>
        <v>12.152000000000001</v>
      </c>
      <c r="J132" s="121" t="s">
        <v>0</v>
      </c>
      <c r="M132" s="122"/>
      <c r="N132" s="140"/>
      <c r="O132" s="121"/>
    </row>
    <row r="133" spans="1:17">
      <c r="B133" s="121" t="s">
        <v>370</v>
      </c>
      <c r="C133" s="83">
        <v>0.6</v>
      </c>
      <c r="D133" s="121" t="s">
        <v>3</v>
      </c>
      <c r="E133" s="83">
        <v>0.6</v>
      </c>
      <c r="F133" s="121" t="s">
        <v>3</v>
      </c>
      <c r="G133" s="83">
        <v>27</v>
      </c>
      <c r="H133" s="121" t="s">
        <v>297</v>
      </c>
      <c r="I133" s="83">
        <f t="shared" ref="I133:I135" si="10">C133*E133*G133</f>
        <v>9.7199999999999989</v>
      </c>
      <c r="J133" s="121" t="s">
        <v>0</v>
      </c>
      <c r="M133" s="122"/>
      <c r="N133" s="140"/>
      <c r="O133" s="121"/>
    </row>
    <row r="134" spans="1:17">
      <c r="B134" s="121" t="s">
        <v>376</v>
      </c>
      <c r="C134" s="83">
        <f>(11.7+18.04)*2</f>
        <v>59.48</v>
      </c>
      <c r="D134" s="121" t="s">
        <v>3</v>
      </c>
      <c r="E134" s="83">
        <v>0.15</v>
      </c>
      <c r="F134" s="121" t="s">
        <v>3</v>
      </c>
      <c r="G134" s="83">
        <v>1</v>
      </c>
      <c r="H134" s="121" t="s">
        <v>297</v>
      </c>
      <c r="I134" s="83">
        <f t="shared" ref="I134" si="11">C134*E134*G134</f>
        <v>8.9219999999999988</v>
      </c>
      <c r="J134" s="121" t="s">
        <v>0</v>
      </c>
      <c r="M134" s="122"/>
      <c r="N134" s="140"/>
      <c r="O134" s="121"/>
    </row>
    <row r="135" spans="1:17">
      <c r="B135" s="121" t="s">
        <v>377</v>
      </c>
      <c r="C135" s="83">
        <f>14.8+13.68+0.45+1.13</f>
        <v>30.06</v>
      </c>
      <c r="D135" s="121" t="s">
        <v>3</v>
      </c>
      <c r="E135" s="83">
        <v>0.2</v>
      </c>
      <c r="F135" s="121" t="s">
        <v>3</v>
      </c>
      <c r="G135" s="83">
        <v>1</v>
      </c>
      <c r="H135" s="121" t="s">
        <v>297</v>
      </c>
      <c r="I135" s="83">
        <f t="shared" si="10"/>
        <v>6.0120000000000005</v>
      </c>
      <c r="J135" s="121" t="s">
        <v>0</v>
      </c>
      <c r="M135" s="122"/>
      <c r="N135" s="140"/>
      <c r="O135" s="121"/>
    </row>
    <row r="136" spans="1:17" ht="15.6">
      <c r="G136" s="121"/>
      <c r="K136" s="84"/>
      <c r="L136" s="82"/>
      <c r="O136" s="122"/>
      <c r="P136" s="140"/>
    </row>
    <row r="137" spans="1:17" ht="14.25" customHeight="1">
      <c r="B137" s="82"/>
      <c r="C137" s="80" t="s">
        <v>8</v>
      </c>
      <c r="E137" s="80" t="s">
        <v>68</v>
      </c>
      <c r="G137" s="81" t="s">
        <v>8</v>
      </c>
      <c r="O137" s="140"/>
      <c r="P137" s="123"/>
    </row>
    <row r="138" spans="1:17" ht="14.25" customHeight="1">
      <c r="B138" s="121" t="s">
        <v>429</v>
      </c>
      <c r="C138" s="90">
        <f>C76</f>
        <v>0.50265482457436694</v>
      </c>
      <c r="D138" s="121" t="s">
        <v>3</v>
      </c>
      <c r="E138" s="83">
        <f>SUM(G58:G59)</f>
        <v>13</v>
      </c>
      <c r="F138" s="121" t="s">
        <v>6</v>
      </c>
      <c r="G138" s="83">
        <f>C138*E138</f>
        <v>6.53451271946677</v>
      </c>
      <c r="H138" s="121" t="s">
        <v>1</v>
      </c>
      <c r="O138" s="140"/>
      <c r="P138" s="123"/>
    </row>
    <row r="139" spans="1:17" s="123" customFormat="1">
      <c r="A139" s="122"/>
      <c r="B139" s="121"/>
      <c r="C139" s="90"/>
      <c r="E139" s="83"/>
      <c r="G139" s="83"/>
      <c r="O139" s="140"/>
    </row>
    <row r="140" spans="1:17" ht="14.25" customHeight="1">
      <c r="B140" s="82" t="s">
        <v>7</v>
      </c>
      <c r="C140" s="80">
        <f>ROUND(SUM(I132:I136)+SUM(G138:G139),2)</f>
        <v>43.34</v>
      </c>
      <c r="D140" s="82" t="s">
        <v>1</v>
      </c>
      <c r="G140" s="121"/>
      <c r="K140" s="84"/>
      <c r="L140" s="82"/>
      <c r="O140" s="122"/>
      <c r="P140" s="140"/>
    </row>
    <row r="141" spans="1:17">
      <c r="O141" s="140"/>
      <c r="P141" s="123"/>
    </row>
    <row r="142" spans="1:17" ht="15" customHeight="1">
      <c r="A142" s="77" t="s">
        <v>127</v>
      </c>
      <c r="B142" s="396" t="s">
        <v>124</v>
      </c>
      <c r="C142" s="396"/>
      <c r="D142" s="396"/>
      <c r="E142" s="396"/>
      <c r="F142" s="396"/>
      <c r="G142" s="396"/>
      <c r="H142" s="396"/>
      <c r="I142" s="396"/>
      <c r="J142" s="396"/>
      <c r="K142" s="396"/>
      <c r="L142" s="396"/>
      <c r="M142" s="396"/>
      <c r="N142" s="396"/>
      <c r="O142" s="4">
        <v>96534</v>
      </c>
      <c r="P142" s="2"/>
    </row>
    <row r="143" spans="1:17" ht="15" customHeight="1">
      <c r="A143" s="94"/>
      <c r="B143" s="95"/>
      <c r="C143" s="95"/>
      <c r="D143" s="95"/>
      <c r="E143" s="95"/>
      <c r="F143" s="95"/>
      <c r="G143" s="95"/>
      <c r="H143" s="95"/>
      <c r="I143" s="95"/>
      <c r="J143" s="95"/>
      <c r="K143" s="95"/>
      <c r="L143" s="95"/>
      <c r="M143" s="95"/>
      <c r="N143" s="95"/>
      <c r="O143" s="4"/>
      <c r="P143" s="2"/>
    </row>
    <row r="144" spans="1:17" ht="15" customHeight="1">
      <c r="A144" s="94"/>
      <c r="B144" s="95"/>
      <c r="C144" s="125" t="s">
        <v>8</v>
      </c>
      <c r="D144" s="95"/>
      <c r="E144" s="95"/>
      <c r="F144" s="95"/>
      <c r="G144" s="95"/>
      <c r="H144" s="95"/>
      <c r="I144" s="4"/>
      <c r="J144" s="2"/>
      <c r="O144" s="121"/>
    </row>
    <row r="145" spans="1:16" ht="15" customHeight="1">
      <c r="A145" s="94"/>
      <c r="B145" s="121" t="s">
        <v>370</v>
      </c>
      <c r="C145" s="127">
        <f>0.6*0.6*0.4*27</f>
        <v>3.8879999999999999</v>
      </c>
      <c r="D145" s="126" t="s">
        <v>1</v>
      </c>
      <c r="E145" s="95"/>
      <c r="F145" s="95"/>
      <c r="G145" s="95"/>
      <c r="H145" s="95"/>
      <c r="I145" s="4"/>
      <c r="J145" s="2"/>
      <c r="O145" s="121"/>
    </row>
    <row r="146" spans="1:16" ht="15" customHeight="1">
      <c r="A146" s="94"/>
      <c r="C146" s="127"/>
      <c r="D146" s="126"/>
      <c r="E146" s="127"/>
      <c r="F146" s="126"/>
      <c r="G146" s="127"/>
      <c r="H146" s="126"/>
      <c r="I146" s="127"/>
      <c r="J146" s="126"/>
      <c r="K146" s="95"/>
      <c r="L146" s="95"/>
      <c r="M146" s="95"/>
      <c r="N146" s="95"/>
      <c r="O146" s="4"/>
      <c r="P146" s="2"/>
    </row>
    <row r="147" spans="1:16" ht="15" customHeight="1">
      <c r="A147" s="94"/>
      <c r="B147" s="82" t="s">
        <v>7</v>
      </c>
      <c r="C147" s="128">
        <f>ROUND(SUM(C145:C146),2)</f>
        <v>3.89</v>
      </c>
      <c r="D147" s="95" t="s">
        <v>1</v>
      </c>
      <c r="E147" s="127"/>
      <c r="F147" s="126"/>
      <c r="G147" s="127"/>
      <c r="H147" s="126"/>
      <c r="I147" s="127"/>
      <c r="J147" s="126"/>
      <c r="K147" s="95"/>
      <c r="L147" s="95"/>
      <c r="M147" s="95"/>
      <c r="N147" s="95"/>
      <c r="O147" s="4"/>
      <c r="P147" s="2"/>
    </row>
    <row r="148" spans="1:16" ht="15" customHeight="1">
      <c r="A148" s="94"/>
      <c r="B148" s="95"/>
      <c r="C148" s="95"/>
      <c r="D148" s="95"/>
      <c r="E148" s="95"/>
      <c r="F148" s="95"/>
      <c r="G148" s="95"/>
      <c r="H148" s="95"/>
      <c r="I148" s="95"/>
      <c r="J148" s="95"/>
      <c r="K148" s="95"/>
      <c r="L148" s="95"/>
      <c r="M148" s="95"/>
      <c r="N148" s="95"/>
      <c r="O148" s="4"/>
      <c r="P148" s="2"/>
    </row>
    <row r="149" spans="1:16" ht="15" customHeight="1">
      <c r="A149" s="77" t="s">
        <v>129</v>
      </c>
      <c r="B149" s="393" t="s">
        <v>245</v>
      </c>
      <c r="C149" s="400"/>
      <c r="D149" s="400"/>
      <c r="E149" s="400"/>
      <c r="F149" s="400"/>
      <c r="G149" s="400"/>
      <c r="H149" s="400"/>
      <c r="I149" s="400"/>
      <c r="J149" s="400"/>
      <c r="K149" s="400"/>
      <c r="L149" s="400"/>
      <c r="M149" s="400"/>
      <c r="N149" s="400"/>
      <c r="O149" s="138">
        <v>96533</v>
      </c>
      <c r="P149" s="2"/>
    </row>
    <row r="150" spans="1:16" ht="15" customHeight="1">
      <c r="A150" s="94"/>
      <c r="B150" s="95"/>
      <c r="C150" s="95"/>
      <c r="D150" s="95"/>
      <c r="E150" s="95"/>
      <c r="F150" s="95"/>
      <c r="G150" s="95"/>
      <c r="H150" s="95"/>
      <c r="I150" s="95"/>
      <c r="J150" s="95"/>
      <c r="K150" s="95"/>
      <c r="L150" s="95"/>
      <c r="M150" s="95"/>
      <c r="N150" s="95"/>
      <c r="O150" s="4"/>
      <c r="P150" s="2"/>
    </row>
    <row r="151" spans="1:16" s="2" customFormat="1" ht="15" customHeight="1">
      <c r="B151" s="105" t="s">
        <v>385</v>
      </c>
      <c r="C151" s="74"/>
      <c r="D151" s="74"/>
      <c r="E151" s="74"/>
      <c r="F151" s="74"/>
      <c r="G151" s="74"/>
      <c r="H151" s="74"/>
      <c r="I151" s="74"/>
      <c r="J151" s="74"/>
      <c r="K151" s="74"/>
      <c r="L151" s="74"/>
      <c r="M151" s="74"/>
      <c r="N151" s="74"/>
      <c r="O151" s="4"/>
    </row>
    <row r="152" spans="1:16" s="2" customFormat="1" ht="15" customHeight="1">
      <c r="B152" s="74"/>
      <c r="C152" s="74"/>
      <c r="D152" s="74"/>
      <c r="E152" s="74"/>
      <c r="F152" s="74"/>
      <c r="G152" s="74"/>
      <c r="H152" s="74"/>
      <c r="I152" s="74"/>
      <c r="J152" s="74"/>
      <c r="K152" s="74"/>
      <c r="L152" s="74"/>
      <c r="M152" s="74"/>
      <c r="N152" s="74"/>
      <c r="O152" s="4"/>
    </row>
    <row r="153" spans="1:16" ht="15" customHeight="1">
      <c r="A153" s="94"/>
      <c r="B153" s="95"/>
      <c r="C153" s="125" t="s">
        <v>8</v>
      </c>
      <c r="D153" s="95"/>
      <c r="E153" s="95"/>
      <c r="F153" s="95"/>
      <c r="G153" s="95"/>
      <c r="H153" s="95"/>
      <c r="I153" s="4"/>
      <c r="J153" s="2"/>
      <c r="O153" s="121"/>
    </row>
    <row r="154" spans="1:16" ht="15" customHeight="1">
      <c r="A154" s="94"/>
      <c r="B154" s="121" t="s">
        <v>376</v>
      </c>
      <c r="C154" s="127">
        <v>37</v>
      </c>
      <c r="D154" s="126" t="s">
        <v>1</v>
      </c>
      <c r="E154" s="95"/>
      <c r="F154" s="95"/>
      <c r="G154" s="95"/>
      <c r="H154" s="95"/>
      <c r="I154" s="4"/>
      <c r="J154" s="2"/>
      <c r="O154" s="121"/>
    </row>
    <row r="155" spans="1:16" ht="15" customHeight="1">
      <c r="A155" s="94"/>
      <c r="C155" s="127"/>
      <c r="D155" s="126"/>
      <c r="E155" s="127"/>
      <c r="F155" s="126"/>
      <c r="G155" s="127"/>
      <c r="H155" s="126"/>
      <c r="I155" s="127"/>
      <c r="J155" s="126"/>
      <c r="K155" s="95"/>
      <c r="L155" s="95"/>
      <c r="M155" s="95"/>
      <c r="N155" s="95"/>
      <c r="O155" s="4"/>
      <c r="P155" s="2"/>
    </row>
    <row r="156" spans="1:16" ht="15" customHeight="1">
      <c r="A156" s="94"/>
      <c r="B156" s="82" t="s">
        <v>7</v>
      </c>
      <c r="C156" s="128">
        <f>ROUND(SUM(C154:C155),2)</f>
        <v>37</v>
      </c>
      <c r="D156" s="95" t="s">
        <v>1</v>
      </c>
      <c r="E156" s="127"/>
      <c r="F156" s="126"/>
      <c r="G156" s="127"/>
      <c r="H156" s="126"/>
      <c r="I156" s="127"/>
      <c r="J156" s="126"/>
      <c r="K156" s="95"/>
      <c r="L156" s="95"/>
      <c r="M156" s="95"/>
      <c r="N156" s="95"/>
      <c r="O156" s="4"/>
      <c r="P156" s="2"/>
    </row>
    <row r="157" spans="1:16" ht="15" customHeight="1">
      <c r="A157" s="94"/>
      <c r="B157" s="95"/>
      <c r="C157" s="95"/>
      <c r="D157" s="95"/>
      <c r="E157" s="95"/>
      <c r="F157" s="95"/>
      <c r="G157" s="95"/>
      <c r="H157" s="95"/>
      <c r="I157" s="95"/>
      <c r="J157" s="95"/>
      <c r="K157" s="95"/>
      <c r="L157" s="95"/>
      <c r="M157" s="95"/>
      <c r="N157" s="95"/>
      <c r="O157" s="4"/>
      <c r="P157" s="2"/>
    </row>
    <row r="158" spans="1:16" ht="15" customHeight="1">
      <c r="A158" s="77" t="s">
        <v>130</v>
      </c>
      <c r="B158" s="401" t="s">
        <v>379</v>
      </c>
      <c r="C158" s="406"/>
      <c r="D158" s="406"/>
      <c r="E158" s="406"/>
      <c r="F158" s="406"/>
      <c r="G158" s="406"/>
      <c r="H158" s="406"/>
      <c r="I158" s="406"/>
      <c r="J158" s="406"/>
      <c r="K158" s="406"/>
      <c r="L158" s="406"/>
      <c r="M158" s="406"/>
      <c r="N158" s="406"/>
      <c r="O158" s="140">
        <v>92413</v>
      </c>
      <c r="P158" s="2"/>
    </row>
    <row r="159" spans="1:16" ht="15" customHeight="1">
      <c r="A159" s="94"/>
      <c r="B159" s="95"/>
      <c r="C159" s="95"/>
      <c r="D159" s="95"/>
      <c r="E159" s="95"/>
      <c r="F159" s="95"/>
      <c r="G159" s="95"/>
      <c r="H159" s="95"/>
      <c r="I159" s="95"/>
      <c r="J159" s="95"/>
      <c r="K159" s="95"/>
      <c r="L159" s="95"/>
      <c r="M159" s="95"/>
      <c r="N159" s="95"/>
      <c r="O159" s="4"/>
      <c r="P159" s="2"/>
    </row>
    <row r="160" spans="1:16" s="2" customFormat="1" ht="15" customHeight="1">
      <c r="B160" s="105" t="s">
        <v>385</v>
      </c>
      <c r="C160" s="74"/>
      <c r="D160" s="74"/>
      <c r="E160" s="74"/>
      <c r="F160" s="74"/>
      <c r="G160" s="74"/>
      <c r="H160" s="74"/>
      <c r="I160" s="74"/>
      <c r="J160" s="74"/>
      <c r="K160" s="74"/>
      <c r="L160" s="74"/>
      <c r="M160" s="74"/>
      <c r="N160" s="74"/>
      <c r="O160" s="4"/>
    </row>
    <row r="161" spans="1:16" s="2" customFormat="1" ht="15" customHeight="1">
      <c r="B161" s="74"/>
      <c r="C161" s="74"/>
      <c r="D161" s="74"/>
      <c r="E161" s="74"/>
      <c r="F161" s="74"/>
      <c r="G161" s="74"/>
      <c r="H161" s="74"/>
      <c r="I161" s="74"/>
      <c r="J161" s="74"/>
      <c r="K161" s="74"/>
      <c r="L161" s="74"/>
      <c r="M161" s="74"/>
      <c r="N161" s="74"/>
      <c r="O161" s="4"/>
    </row>
    <row r="162" spans="1:16" ht="15" customHeight="1">
      <c r="A162" s="94"/>
      <c r="B162" s="95"/>
      <c r="C162" s="125" t="s">
        <v>8</v>
      </c>
      <c r="D162" s="95"/>
      <c r="E162" s="95"/>
      <c r="F162" s="95"/>
      <c r="G162" s="95"/>
      <c r="H162" s="95"/>
      <c r="I162" s="4"/>
      <c r="J162" s="2"/>
      <c r="O162" s="121"/>
    </row>
    <row r="163" spans="1:16" ht="15" customHeight="1">
      <c r="A163" s="94"/>
      <c r="B163" s="121" t="s">
        <v>374</v>
      </c>
      <c r="C163" s="127">
        <v>14.75</v>
      </c>
      <c r="D163" s="126" t="s">
        <v>1</v>
      </c>
      <c r="E163" s="95"/>
      <c r="F163" s="95"/>
      <c r="G163" s="95"/>
      <c r="H163" s="95"/>
      <c r="I163" s="4"/>
      <c r="J163" s="2"/>
      <c r="O163" s="121"/>
    </row>
    <row r="164" spans="1:16" ht="15" customHeight="1">
      <c r="A164" s="94"/>
      <c r="C164" s="127"/>
      <c r="D164" s="126"/>
      <c r="E164" s="127"/>
      <c r="F164" s="126"/>
      <c r="G164" s="127"/>
      <c r="H164" s="126"/>
      <c r="I164" s="127"/>
      <c r="J164" s="126"/>
      <c r="K164" s="95"/>
      <c r="L164" s="95"/>
      <c r="M164" s="95"/>
      <c r="N164" s="95"/>
      <c r="O164" s="4"/>
      <c r="P164" s="2"/>
    </row>
    <row r="165" spans="1:16" ht="15" customHeight="1">
      <c r="A165" s="94"/>
      <c r="B165" s="82" t="s">
        <v>7</v>
      </c>
      <c r="C165" s="128">
        <f>ROUND(SUM(C163:C164),2)</f>
        <v>14.75</v>
      </c>
      <c r="D165" s="95" t="s">
        <v>1</v>
      </c>
      <c r="E165" s="127"/>
      <c r="F165" s="126"/>
      <c r="G165" s="127"/>
      <c r="H165" s="126"/>
      <c r="I165" s="127"/>
      <c r="J165" s="126"/>
      <c r="K165" s="95"/>
      <c r="L165" s="95"/>
      <c r="M165" s="95"/>
      <c r="N165" s="95"/>
      <c r="O165" s="4"/>
      <c r="P165" s="2"/>
    </row>
    <row r="166" spans="1:16" ht="15" customHeight="1">
      <c r="A166" s="94"/>
      <c r="B166" s="95"/>
      <c r="C166" s="95"/>
      <c r="D166" s="95"/>
      <c r="E166" s="95"/>
      <c r="F166" s="95"/>
      <c r="G166" s="95"/>
      <c r="H166" s="95"/>
      <c r="I166" s="95"/>
      <c r="J166" s="95"/>
      <c r="K166" s="95"/>
      <c r="L166" s="95"/>
      <c r="M166" s="95"/>
      <c r="N166" s="95"/>
      <c r="O166" s="4"/>
      <c r="P166" s="2"/>
    </row>
    <row r="167" spans="1:16" ht="15" customHeight="1">
      <c r="A167" s="77" t="s">
        <v>458</v>
      </c>
      <c r="B167" s="396" t="s">
        <v>431</v>
      </c>
      <c r="C167" s="396"/>
      <c r="D167" s="396"/>
      <c r="E167" s="396"/>
      <c r="F167" s="396"/>
      <c r="G167" s="396"/>
      <c r="H167" s="396"/>
      <c r="I167" s="396"/>
      <c r="J167" s="396"/>
      <c r="K167" s="396"/>
      <c r="L167" s="396"/>
      <c r="M167" s="396"/>
      <c r="N167" s="396"/>
      <c r="O167" s="4">
        <v>96258</v>
      </c>
      <c r="P167" s="2"/>
    </row>
    <row r="168" spans="1:16" ht="15" customHeight="1">
      <c r="A168" s="94"/>
      <c r="B168" s="95"/>
      <c r="C168" s="95"/>
      <c r="D168" s="95"/>
      <c r="E168" s="95"/>
      <c r="F168" s="95"/>
      <c r="G168" s="95"/>
      <c r="H168" s="95"/>
      <c r="I168" s="95"/>
      <c r="J168" s="95"/>
      <c r="K168" s="95"/>
      <c r="L168" s="95"/>
      <c r="M168" s="95"/>
      <c r="N168" s="95"/>
      <c r="O168" s="4"/>
      <c r="P168" s="2"/>
    </row>
    <row r="169" spans="1:16" ht="15" customHeight="1">
      <c r="A169" s="94"/>
      <c r="B169" s="95"/>
      <c r="C169" s="125" t="s">
        <v>432</v>
      </c>
      <c r="D169" s="95"/>
      <c r="E169" s="125" t="s">
        <v>67</v>
      </c>
      <c r="F169" s="125"/>
      <c r="G169" s="125" t="s">
        <v>68</v>
      </c>
      <c r="H169" s="125"/>
      <c r="I169" s="125" t="s">
        <v>8</v>
      </c>
      <c r="J169" s="95"/>
      <c r="K169" s="95"/>
      <c r="L169" s="95"/>
      <c r="M169" s="95"/>
      <c r="N169" s="95"/>
      <c r="O169" s="4"/>
      <c r="P169" s="2"/>
    </row>
    <row r="170" spans="1:16" ht="15" customHeight="1">
      <c r="A170" s="94"/>
      <c r="B170" s="121" t="s">
        <v>427</v>
      </c>
      <c r="C170" s="127">
        <f>2*PI()*0.2</f>
        <v>1.2566370614359172</v>
      </c>
      <c r="D170" s="126" t="s">
        <v>3</v>
      </c>
      <c r="E170" s="127">
        <v>1.7</v>
      </c>
      <c r="F170" s="126" t="s">
        <v>3</v>
      </c>
      <c r="G170" s="127">
        <f>G58</f>
        <v>9</v>
      </c>
      <c r="H170" s="126" t="s">
        <v>6</v>
      </c>
      <c r="I170" s="127">
        <f>C170*E170*G170</f>
        <v>19.226547039969532</v>
      </c>
      <c r="J170" s="126" t="s">
        <v>1</v>
      </c>
      <c r="K170" s="95"/>
      <c r="L170" s="95"/>
      <c r="M170" s="95"/>
      <c r="N170" s="95"/>
      <c r="O170" s="4"/>
      <c r="P170" s="2"/>
    </row>
    <row r="171" spans="1:16" ht="15" customHeight="1">
      <c r="A171" s="94"/>
      <c r="B171" s="121" t="s">
        <v>430</v>
      </c>
      <c r="C171" s="127">
        <f>2*PI()*0.2</f>
        <v>1.2566370614359172</v>
      </c>
      <c r="D171" s="126" t="s">
        <v>3</v>
      </c>
      <c r="E171" s="127">
        <v>0.3</v>
      </c>
      <c r="F171" s="126" t="s">
        <v>3</v>
      </c>
      <c r="G171" s="127">
        <f>G59</f>
        <v>4</v>
      </c>
      <c r="H171" s="126" t="s">
        <v>6</v>
      </c>
      <c r="I171" s="127">
        <f>C171*E171*G171</f>
        <v>1.5079644737231006</v>
      </c>
      <c r="J171" s="126" t="s">
        <v>1</v>
      </c>
      <c r="K171" s="95"/>
      <c r="L171" s="95"/>
      <c r="M171" s="95"/>
      <c r="N171" s="95"/>
      <c r="O171" s="4"/>
      <c r="P171" s="2"/>
    </row>
    <row r="172" spans="1:16" ht="15" customHeight="1">
      <c r="A172" s="94"/>
      <c r="C172" s="127"/>
      <c r="D172" s="126"/>
      <c r="E172" s="127"/>
      <c r="F172" s="126"/>
      <c r="G172" s="127"/>
      <c r="H172" s="126"/>
      <c r="I172" s="127"/>
      <c r="J172" s="126"/>
      <c r="K172" s="95"/>
      <c r="L172" s="95"/>
      <c r="M172" s="95"/>
      <c r="N172" s="95"/>
      <c r="O172" s="4"/>
      <c r="P172" s="2"/>
    </row>
    <row r="173" spans="1:16" ht="15" customHeight="1">
      <c r="A173" s="94"/>
      <c r="B173" s="82" t="s">
        <v>7</v>
      </c>
      <c r="C173" s="128">
        <f>ROUND(SUM(I170:I172),2)</f>
        <v>20.73</v>
      </c>
      <c r="D173" s="95" t="s">
        <v>1</v>
      </c>
      <c r="E173" s="127"/>
      <c r="F173" s="126"/>
      <c r="G173" s="127"/>
      <c r="H173" s="126"/>
      <c r="I173" s="127"/>
      <c r="J173" s="126"/>
      <c r="K173" s="95"/>
      <c r="L173" s="95"/>
      <c r="M173" s="95"/>
      <c r="N173" s="95"/>
      <c r="O173" s="4"/>
      <c r="P173" s="2"/>
    </row>
    <row r="174" spans="1:16" ht="15" customHeight="1">
      <c r="A174" s="94"/>
      <c r="B174" s="95"/>
      <c r="C174" s="95"/>
      <c r="D174" s="95"/>
      <c r="E174" s="95"/>
      <c r="F174" s="95"/>
      <c r="G174" s="95"/>
      <c r="H174" s="95"/>
      <c r="I174" s="95"/>
      <c r="J174" s="95"/>
      <c r="K174" s="95"/>
      <c r="L174" s="95"/>
      <c r="M174" s="95"/>
      <c r="N174" s="95"/>
      <c r="O174" s="4"/>
      <c r="P174" s="2"/>
    </row>
    <row r="175" spans="1:16" ht="15" customHeight="1">
      <c r="A175" s="71" t="s">
        <v>459</v>
      </c>
      <c r="B175" s="396" t="s">
        <v>246</v>
      </c>
      <c r="C175" s="396"/>
      <c r="D175" s="396"/>
      <c r="E175" s="396"/>
      <c r="F175" s="396"/>
      <c r="G175" s="396"/>
      <c r="H175" s="396"/>
      <c r="I175" s="396"/>
      <c r="J175" s="396"/>
      <c r="K175" s="396"/>
      <c r="L175" s="396"/>
      <c r="M175" s="396"/>
      <c r="N175" s="396"/>
      <c r="O175" s="4">
        <v>94965</v>
      </c>
      <c r="P175" s="139"/>
    </row>
    <row r="176" spans="1:16" ht="14.25" customHeight="1">
      <c r="A176" s="93"/>
      <c r="B176" s="145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138"/>
      <c r="P176" s="123"/>
    </row>
    <row r="177" spans="1:33" s="2" customFormat="1" ht="15" customHeight="1">
      <c r="B177" s="105" t="s">
        <v>385</v>
      </c>
      <c r="C177" s="74"/>
      <c r="D177" s="74"/>
      <c r="E177" s="74"/>
      <c r="F177" s="74"/>
      <c r="G177" s="74"/>
      <c r="H177" s="74"/>
      <c r="I177" s="74"/>
      <c r="J177" s="74"/>
      <c r="K177" s="74"/>
      <c r="L177" s="74"/>
      <c r="M177" s="74"/>
      <c r="N177" s="74"/>
      <c r="O177" s="4"/>
    </row>
    <row r="178" spans="1:33" s="2" customFormat="1" ht="15" customHeight="1">
      <c r="B178" s="74"/>
      <c r="C178" s="74"/>
      <c r="D178" s="74"/>
      <c r="E178" s="74"/>
      <c r="F178" s="74"/>
      <c r="G178" s="74"/>
      <c r="H178" s="74"/>
      <c r="I178" s="74"/>
      <c r="J178" s="74"/>
      <c r="K178" s="74"/>
      <c r="L178" s="74"/>
      <c r="M178" s="74"/>
      <c r="N178" s="74"/>
      <c r="O178" s="4"/>
    </row>
    <row r="179" spans="1:33" ht="14.25" customHeight="1">
      <c r="A179" s="79"/>
      <c r="B179" s="82"/>
      <c r="C179" s="80" t="s">
        <v>77</v>
      </c>
      <c r="G179" s="121"/>
      <c r="I179" s="123"/>
      <c r="J179" s="140"/>
      <c r="K179" s="136"/>
      <c r="O179" s="121"/>
    </row>
    <row r="180" spans="1:33" ht="14.25" customHeight="1">
      <c r="A180" s="79"/>
      <c r="B180" s="121" t="s">
        <v>370</v>
      </c>
      <c r="C180" s="83">
        <f>2.88+1.01</f>
        <v>3.8899999999999997</v>
      </c>
      <c r="D180" s="121" t="s">
        <v>0</v>
      </c>
      <c r="G180" s="121"/>
      <c r="I180" s="122"/>
      <c r="J180" s="140"/>
      <c r="O180" s="121"/>
    </row>
    <row r="181" spans="1:33" ht="14.25" customHeight="1">
      <c r="A181" s="79"/>
      <c r="B181" s="121" t="s">
        <v>376</v>
      </c>
      <c r="C181" s="83">
        <f>0.15*0.3*58.88</f>
        <v>2.6496</v>
      </c>
      <c r="D181" s="121" t="s">
        <v>0</v>
      </c>
      <c r="G181" s="121"/>
      <c r="I181" s="122"/>
      <c r="J181" s="140"/>
      <c r="O181" s="121"/>
    </row>
    <row r="182" spans="1:33" ht="14.25" customHeight="1">
      <c r="A182" s="79"/>
      <c r="B182" s="121" t="s">
        <v>374</v>
      </c>
      <c r="C182" s="83">
        <v>0.74</v>
      </c>
      <c r="D182" s="121" t="s">
        <v>0</v>
      </c>
      <c r="G182" s="121"/>
      <c r="I182" s="122"/>
      <c r="J182" s="140"/>
      <c r="O182" s="121"/>
    </row>
    <row r="183" spans="1:33" ht="14.25" customHeight="1">
      <c r="A183" s="79"/>
      <c r="B183" s="121" t="s">
        <v>429</v>
      </c>
      <c r="C183" s="83">
        <f>0.48+0.04</f>
        <v>0.52</v>
      </c>
      <c r="D183" s="121" t="s">
        <v>0</v>
      </c>
      <c r="G183" s="121"/>
      <c r="I183" s="122"/>
      <c r="J183" s="140"/>
      <c r="O183" s="121"/>
    </row>
    <row r="184" spans="1:33" ht="14.25" customHeight="1">
      <c r="O184" s="123"/>
      <c r="P184" s="140"/>
      <c r="Q184" s="144"/>
      <c r="R184" s="69"/>
      <c r="S184" s="69"/>
      <c r="T184" s="69"/>
      <c r="U184" s="69"/>
      <c r="V184" s="69"/>
      <c r="W184" s="69"/>
      <c r="X184" s="69"/>
      <c r="Y184" s="69"/>
      <c r="Z184" s="69"/>
      <c r="AA184" s="69"/>
      <c r="AB184" s="69"/>
      <c r="AC184" s="69"/>
      <c r="AD184" s="69"/>
      <c r="AE184" s="69"/>
      <c r="AF184" s="69"/>
      <c r="AG184" s="69"/>
    </row>
    <row r="185" spans="1:33" ht="14.25" customHeight="1">
      <c r="B185" s="82" t="s">
        <v>7</v>
      </c>
      <c r="C185" s="80">
        <f>ROUND(SUM(C180:C184),2)</f>
        <v>7.8</v>
      </c>
      <c r="D185" s="82" t="s">
        <v>0</v>
      </c>
      <c r="H185" s="86"/>
      <c r="O185" s="123"/>
      <c r="P185" s="140"/>
    </row>
    <row r="186" spans="1:33" ht="14.25" customHeight="1">
      <c r="A186" s="85"/>
      <c r="B186" s="91"/>
      <c r="C186" s="91"/>
      <c r="D186" s="91"/>
      <c r="E186" s="91"/>
      <c r="F186" s="91"/>
      <c r="G186" s="92"/>
      <c r="H186" s="69"/>
      <c r="I186" s="92"/>
      <c r="J186" s="69"/>
      <c r="K186" s="91"/>
      <c r="L186" s="91"/>
      <c r="M186" s="69"/>
      <c r="N186" s="69"/>
      <c r="O186" s="123"/>
      <c r="P186" s="138"/>
    </row>
    <row r="187" spans="1:33" ht="14.25" customHeight="1">
      <c r="A187" s="71" t="s">
        <v>460</v>
      </c>
      <c r="B187" s="393" t="s">
        <v>243</v>
      </c>
      <c r="C187" s="400"/>
      <c r="D187" s="400"/>
      <c r="E187" s="400"/>
      <c r="F187" s="400"/>
      <c r="G187" s="400"/>
      <c r="H187" s="400"/>
      <c r="I187" s="400"/>
      <c r="J187" s="400"/>
      <c r="K187" s="400"/>
      <c r="L187" s="400"/>
      <c r="M187" s="400"/>
      <c r="N187" s="400"/>
      <c r="O187" s="142" t="s">
        <v>244</v>
      </c>
      <c r="P187" s="123"/>
      <c r="Q187" s="91"/>
      <c r="R187" s="69"/>
      <c r="S187" s="69"/>
      <c r="T187" s="69"/>
      <c r="U187" s="69"/>
      <c r="V187" s="69"/>
      <c r="W187" s="69"/>
      <c r="X187" s="69"/>
      <c r="Y187" s="69"/>
      <c r="Z187" s="69"/>
      <c r="AA187" s="69"/>
      <c r="AB187" s="69"/>
      <c r="AC187" s="69"/>
      <c r="AD187" s="69"/>
      <c r="AE187" s="69"/>
      <c r="AF187" s="69"/>
      <c r="AG187" s="69"/>
    </row>
    <row r="188" spans="1:33" ht="14.25" customHeight="1">
      <c r="B188" s="145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142"/>
      <c r="P188" s="123"/>
    </row>
    <row r="189" spans="1:33" ht="14.25" customHeight="1">
      <c r="B189" s="101" t="s">
        <v>247</v>
      </c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142"/>
      <c r="P189" s="123"/>
    </row>
    <row r="190" spans="1:33" ht="14.25" customHeight="1">
      <c r="B190" s="145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142"/>
      <c r="P190" s="123"/>
    </row>
    <row r="191" spans="1:33" ht="15" customHeight="1">
      <c r="A191" s="88"/>
      <c r="B191" s="82"/>
      <c r="C191" s="80" t="s">
        <v>77</v>
      </c>
      <c r="I191" s="76"/>
      <c r="K191" s="76"/>
      <c r="O191" s="122"/>
      <c r="P191" s="140"/>
      <c r="Q191" s="146"/>
    </row>
    <row r="192" spans="1:33" ht="14.25" customHeight="1">
      <c r="A192" s="88"/>
      <c r="B192" s="121" t="s">
        <v>370</v>
      </c>
      <c r="C192" s="83">
        <f>C180</f>
        <v>3.8899999999999997</v>
      </c>
      <c r="D192" s="121" t="s">
        <v>0</v>
      </c>
      <c r="I192" s="91"/>
      <c r="K192" s="91"/>
      <c r="L192" s="69"/>
      <c r="M192" s="69"/>
      <c r="N192" s="69"/>
      <c r="O192" s="147"/>
      <c r="P192" s="148"/>
    </row>
    <row r="193" spans="1:17" ht="14.25" customHeight="1">
      <c r="A193" s="79"/>
      <c r="B193" s="121" t="s">
        <v>376</v>
      </c>
      <c r="C193" s="83">
        <f>C181</f>
        <v>2.6496</v>
      </c>
      <c r="D193" s="121" t="s">
        <v>0</v>
      </c>
      <c r="I193" s="76"/>
      <c r="K193" s="76"/>
      <c r="O193" s="122"/>
      <c r="P193" s="140"/>
    </row>
    <row r="194" spans="1:17" ht="14.25" customHeight="1">
      <c r="A194" s="79"/>
      <c r="B194" s="121" t="s">
        <v>374</v>
      </c>
      <c r="C194" s="83">
        <f>C182</f>
        <v>0.74</v>
      </c>
      <c r="D194" s="121" t="s">
        <v>0</v>
      </c>
      <c r="I194" s="76"/>
      <c r="K194" s="76"/>
      <c r="O194" s="122"/>
      <c r="P194" s="140"/>
    </row>
    <row r="195" spans="1:17" ht="14.25" customHeight="1">
      <c r="A195" s="79"/>
      <c r="B195" s="121" t="s">
        <v>429</v>
      </c>
      <c r="C195" s="83">
        <f>C183</f>
        <v>0.52</v>
      </c>
      <c r="D195" s="121" t="s">
        <v>0</v>
      </c>
      <c r="I195" s="76"/>
      <c r="K195" s="76"/>
      <c r="O195" s="122"/>
      <c r="P195" s="140"/>
    </row>
    <row r="196" spans="1:17" ht="14.25" customHeight="1">
      <c r="A196" s="88"/>
      <c r="O196" s="122"/>
      <c r="P196" s="140"/>
    </row>
    <row r="197" spans="1:17" ht="14.25" customHeight="1">
      <c r="A197" s="88"/>
      <c r="B197" s="82" t="s">
        <v>7</v>
      </c>
      <c r="C197" s="80">
        <f>ROUND(SUM(C192:C195),2)</f>
        <v>7.8</v>
      </c>
      <c r="D197" s="82" t="s">
        <v>0</v>
      </c>
      <c r="H197" s="86"/>
      <c r="O197" s="122"/>
      <c r="P197" s="140"/>
      <c r="Q197" s="144"/>
    </row>
    <row r="198" spans="1:17" ht="14.25" customHeight="1">
      <c r="A198" s="85"/>
      <c r="B198" s="91"/>
      <c r="C198" s="91"/>
      <c r="D198" s="91"/>
      <c r="E198" s="91"/>
      <c r="F198" s="91"/>
      <c r="G198" s="92"/>
      <c r="H198" s="69"/>
      <c r="I198" s="92"/>
      <c r="J198" s="69"/>
      <c r="K198" s="91"/>
      <c r="L198" s="91"/>
      <c r="M198" s="69"/>
      <c r="N198" s="69"/>
      <c r="O198" s="122"/>
      <c r="P198" s="138"/>
      <c r="Q198" s="91"/>
    </row>
    <row r="199" spans="1:17" ht="15" customHeight="1">
      <c r="A199" s="77" t="s">
        <v>461</v>
      </c>
      <c r="B199" s="396" t="s">
        <v>381</v>
      </c>
      <c r="C199" s="396"/>
      <c r="D199" s="396"/>
      <c r="E199" s="396"/>
      <c r="F199" s="396"/>
      <c r="G199" s="396"/>
      <c r="H199" s="396"/>
      <c r="I199" s="396"/>
      <c r="J199" s="396"/>
      <c r="K199" s="396"/>
      <c r="L199" s="396"/>
      <c r="M199" s="396"/>
      <c r="N199" s="396"/>
      <c r="O199" s="4">
        <v>96543</v>
      </c>
      <c r="P199" s="2"/>
    </row>
    <row r="200" spans="1:17" s="2" customFormat="1" ht="15" customHeight="1">
      <c r="B200" s="74"/>
      <c r="C200" s="74"/>
      <c r="D200" s="74"/>
      <c r="E200" s="74"/>
      <c r="F200" s="74"/>
      <c r="G200" s="74"/>
      <c r="H200" s="74"/>
      <c r="I200" s="74"/>
      <c r="J200" s="74"/>
      <c r="K200" s="74"/>
      <c r="L200" s="74"/>
      <c r="M200" s="74"/>
      <c r="N200" s="74"/>
      <c r="O200" s="4"/>
    </row>
    <row r="201" spans="1:17" s="2" customFormat="1" ht="15" customHeight="1">
      <c r="B201" s="105" t="s">
        <v>385</v>
      </c>
      <c r="C201" s="74"/>
      <c r="D201" s="74"/>
      <c r="E201" s="74"/>
      <c r="F201" s="74"/>
      <c r="G201" s="74"/>
      <c r="H201" s="74"/>
      <c r="I201" s="74"/>
      <c r="J201" s="74"/>
      <c r="K201" s="74"/>
      <c r="L201" s="74"/>
      <c r="M201" s="74"/>
      <c r="N201" s="74"/>
      <c r="O201" s="4"/>
    </row>
    <row r="202" spans="1:17" s="2" customFormat="1" ht="15" customHeight="1">
      <c r="B202" s="74"/>
      <c r="C202" s="74"/>
      <c r="D202" s="74"/>
      <c r="E202" s="74"/>
      <c r="F202" s="74"/>
      <c r="G202" s="74"/>
      <c r="H202" s="74"/>
      <c r="I202" s="74"/>
      <c r="J202" s="74"/>
      <c r="K202" s="74"/>
      <c r="L202" s="74"/>
      <c r="M202" s="74"/>
      <c r="N202" s="74"/>
      <c r="O202" s="4"/>
    </row>
    <row r="203" spans="1:17" s="210" customFormat="1" ht="15.6">
      <c r="C203" s="295" t="s">
        <v>62</v>
      </c>
      <c r="D203" s="211"/>
      <c r="O203" s="212"/>
    </row>
    <row r="204" spans="1:17" s="210" customFormat="1">
      <c r="B204" s="121" t="s">
        <v>376</v>
      </c>
      <c r="C204" s="294">
        <v>33.6</v>
      </c>
      <c r="D204" s="211" t="s">
        <v>57</v>
      </c>
      <c r="O204" s="212"/>
    </row>
    <row r="205" spans="1:17" s="210" customFormat="1">
      <c r="C205" s="211"/>
      <c r="D205" s="211"/>
      <c r="O205" s="212"/>
    </row>
    <row r="206" spans="1:17" s="102" customFormat="1" ht="15" customHeight="1">
      <c r="A206" s="107"/>
      <c r="B206" s="98" t="s">
        <v>7</v>
      </c>
      <c r="C206" s="201">
        <f>SUM(C204:C205)</f>
        <v>33.6</v>
      </c>
      <c r="D206" s="98" t="s">
        <v>57</v>
      </c>
      <c r="E206" s="98"/>
      <c r="F206" s="98"/>
      <c r="G206" s="98"/>
      <c r="H206" s="98"/>
      <c r="I206" s="98"/>
      <c r="J206" s="98"/>
      <c r="K206" s="98"/>
      <c r="L206" s="98"/>
      <c r="M206" s="98"/>
      <c r="N206" s="98"/>
      <c r="O206" s="177"/>
    </row>
    <row r="207" spans="1:17" s="2" customFormat="1" ht="15" customHeight="1">
      <c r="A207" s="73"/>
      <c r="B207" s="74"/>
      <c r="C207" s="74"/>
      <c r="D207" s="74"/>
      <c r="E207" s="74"/>
      <c r="F207" s="74"/>
      <c r="G207" s="74"/>
      <c r="H207" s="74"/>
      <c r="I207" s="74"/>
      <c r="J207" s="74"/>
      <c r="K207" s="74"/>
      <c r="L207" s="74"/>
      <c r="M207" s="74"/>
      <c r="N207" s="74"/>
      <c r="O207" s="4"/>
    </row>
    <row r="208" spans="1:17" ht="15" customHeight="1">
      <c r="A208" s="77" t="s">
        <v>462</v>
      </c>
      <c r="B208" s="396" t="s">
        <v>380</v>
      </c>
      <c r="C208" s="396"/>
      <c r="D208" s="396"/>
      <c r="E208" s="396"/>
      <c r="F208" s="396"/>
      <c r="G208" s="396"/>
      <c r="H208" s="396"/>
      <c r="I208" s="396"/>
      <c r="J208" s="396"/>
      <c r="K208" s="396"/>
      <c r="L208" s="396"/>
      <c r="M208" s="396"/>
      <c r="N208" s="396"/>
      <c r="O208" s="4">
        <v>96545</v>
      </c>
      <c r="P208" s="2"/>
    </row>
    <row r="209" spans="1:16" s="2" customFormat="1" ht="15" customHeight="1">
      <c r="B209" s="74"/>
      <c r="C209" s="74"/>
      <c r="D209" s="74"/>
      <c r="E209" s="74"/>
      <c r="F209" s="74"/>
      <c r="G209" s="74"/>
      <c r="H209" s="74"/>
      <c r="I209" s="74"/>
      <c r="J209" s="74"/>
      <c r="K209" s="74"/>
      <c r="L209" s="74"/>
      <c r="M209" s="74"/>
      <c r="N209" s="74"/>
      <c r="O209" s="4"/>
    </row>
    <row r="210" spans="1:16" s="2" customFormat="1" ht="15" customHeight="1">
      <c r="A210" s="73"/>
      <c r="B210" s="105" t="s">
        <v>385</v>
      </c>
      <c r="C210" s="74"/>
      <c r="D210" s="74"/>
      <c r="E210" s="74"/>
      <c r="F210" s="74"/>
      <c r="G210" s="74"/>
      <c r="H210" s="74"/>
      <c r="I210" s="74"/>
      <c r="J210" s="74"/>
      <c r="K210" s="74"/>
      <c r="L210" s="74"/>
      <c r="M210" s="74"/>
      <c r="N210" s="74"/>
      <c r="O210" s="4"/>
    </row>
    <row r="211" spans="1:16" s="2" customFormat="1" ht="15" customHeight="1">
      <c r="A211" s="73"/>
      <c r="B211" s="74"/>
      <c r="C211" s="74"/>
      <c r="D211" s="74"/>
      <c r="E211" s="74"/>
      <c r="F211" s="74"/>
      <c r="G211" s="74"/>
      <c r="H211" s="74"/>
      <c r="I211" s="74"/>
      <c r="J211" s="74"/>
      <c r="K211" s="74"/>
      <c r="L211" s="74"/>
      <c r="M211" s="74"/>
      <c r="N211" s="74"/>
      <c r="O211" s="4"/>
    </row>
    <row r="212" spans="1:16" s="210" customFormat="1" ht="15.6">
      <c r="C212" s="295" t="s">
        <v>62</v>
      </c>
      <c r="D212" s="211"/>
      <c r="O212" s="212"/>
    </row>
    <row r="213" spans="1:16" s="210" customFormat="1">
      <c r="B213" s="121" t="s">
        <v>370</v>
      </c>
      <c r="C213" s="294">
        <f>43.44+15.21</f>
        <v>58.65</v>
      </c>
      <c r="D213" s="211" t="s">
        <v>57</v>
      </c>
      <c r="O213" s="212"/>
    </row>
    <row r="214" spans="1:16" s="210" customFormat="1">
      <c r="B214" s="121" t="s">
        <v>376</v>
      </c>
      <c r="C214" s="294">
        <v>99.03</v>
      </c>
      <c r="D214" s="211" t="s">
        <v>57</v>
      </c>
      <c r="O214" s="212"/>
    </row>
    <row r="215" spans="1:16" s="210" customFormat="1">
      <c r="C215" s="294"/>
      <c r="D215" s="211"/>
      <c r="O215" s="212"/>
    </row>
    <row r="216" spans="1:16" s="102" customFormat="1" ht="15" customHeight="1">
      <c r="A216" s="107"/>
      <c r="B216" s="98" t="s">
        <v>7</v>
      </c>
      <c r="C216" s="201">
        <f>SUM(C213:C215)</f>
        <v>157.68</v>
      </c>
      <c r="D216" s="98" t="s">
        <v>57</v>
      </c>
      <c r="E216" s="98"/>
      <c r="F216" s="98"/>
      <c r="G216" s="98"/>
      <c r="H216" s="98"/>
      <c r="I216" s="98"/>
      <c r="J216" s="98"/>
      <c r="K216" s="98"/>
      <c r="L216" s="98"/>
      <c r="M216" s="98"/>
      <c r="N216" s="98"/>
      <c r="O216" s="177"/>
    </row>
    <row r="217" spans="1:16" s="2" customFormat="1" ht="15" customHeight="1">
      <c r="A217" s="73"/>
      <c r="B217" s="74"/>
      <c r="C217" s="74"/>
      <c r="D217" s="74"/>
      <c r="E217" s="74"/>
      <c r="F217" s="74"/>
      <c r="G217" s="74"/>
      <c r="H217" s="74"/>
      <c r="I217" s="74"/>
      <c r="J217" s="74"/>
      <c r="K217" s="74"/>
      <c r="L217" s="74"/>
      <c r="M217" s="74"/>
      <c r="N217" s="74"/>
      <c r="O217" s="4"/>
    </row>
    <row r="218" spans="1:16" ht="15" customHeight="1">
      <c r="A218" s="77" t="s">
        <v>463</v>
      </c>
      <c r="B218" s="405" t="s">
        <v>383</v>
      </c>
      <c r="C218" s="405"/>
      <c r="D218" s="405"/>
      <c r="E218" s="405"/>
      <c r="F218" s="405"/>
      <c r="G218" s="405"/>
      <c r="H218" s="405"/>
      <c r="I218" s="405"/>
      <c r="J218" s="405"/>
      <c r="K218" s="405"/>
      <c r="L218" s="405"/>
      <c r="M218" s="405"/>
      <c r="N218" s="405"/>
      <c r="O218" s="212">
        <v>92759</v>
      </c>
      <c r="P218" s="2"/>
    </row>
    <row r="219" spans="1:16" s="2" customFormat="1" ht="15" customHeight="1">
      <c r="B219" s="74"/>
      <c r="C219" s="74"/>
      <c r="D219" s="74"/>
      <c r="E219" s="74"/>
      <c r="F219" s="74"/>
      <c r="G219" s="74"/>
      <c r="H219" s="74"/>
      <c r="I219" s="74"/>
      <c r="J219" s="74"/>
      <c r="K219" s="74"/>
      <c r="L219" s="74"/>
      <c r="M219" s="74"/>
      <c r="N219" s="74"/>
      <c r="O219" s="4"/>
    </row>
    <row r="220" spans="1:16" s="2" customFormat="1" ht="15" customHeight="1">
      <c r="A220" s="73"/>
      <c r="B220" s="105" t="s">
        <v>385</v>
      </c>
      <c r="C220" s="74"/>
      <c r="D220" s="74"/>
      <c r="E220" s="74"/>
      <c r="F220" s="74"/>
      <c r="G220" s="74"/>
      <c r="H220" s="74"/>
      <c r="I220" s="74"/>
      <c r="J220" s="74"/>
      <c r="K220" s="74"/>
      <c r="L220" s="74"/>
      <c r="M220" s="74"/>
      <c r="N220" s="74"/>
      <c r="O220" s="4"/>
    </row>
    <row r="221" spans="1:16" s="2" customFormat="1" ht="15" customHeight="1">
      <c r="A221" s="73"/>
      <c r="B221" s="74"/>
      <c r="C221" s="74"/>
      <c r="D221" s="74"/>
      <c r="E221" s="74"/>
      <c r="F221" s="74"/>
      <c r="G221" s="74"/>
      <c r="H221" s="74"/>
      <c r="I221" s="74"/>
      <c r="J221" s="74"/>
      <c r="K221" s="74"/>
      <c r="L221" s="74"/>
      <c r="M221" s="74"/>
      <c r="N221" s="74"/>
      <c r="O221" s="4"/>
    </row>
    <row r="222" spans="1:16" s="210" customFormat="1" ht="15.6">
      <c r="C222" s="295" t="s">
        <v>62</v>
      </c>
      <c r="D222" s="211"/>
      <c r="O222" s="212"/>
    </row>
    <row r="223" spans="1:16" s="210" customFormat="1">
      <c r="B223" s="121" t="s">
        <v>374</v>
      </c>
      <c r="C223" s="294">
        <v>13.56</v>
      </c>
      <c r="D223" s="211" t="s">
        <v>57</v>
      </c>
      <c r="O223" s="212"/>
    </row>
    <row r="224" spans="1:16" s="210" customFormat="1">
      <c r="C224" s="294"/>
      <c r="D224" s="211"/>
      <c r="O224" s="212"/>
    </row>
    <row r="225" spans="1:16" s="102" customFormat="1" ht="15" customHeight="1">
      <c r="A225" s="107"/>
      <c r="B225" s="98" t="s">
        <v>7</v>
      </c>
      <c r="C225" s="201">
        <f>SUM(C223:C224)</f>
        <v>13.56</v>
      </c>
      <c r="D225" s="98" t="s">
        <v>57</v>
      </c>
      <c r="E225" s="98"/>
      <c r="F225" s="98"/>
      <c r="G225" s="98"/>
      <c r="H225" s="98"/>
      <c r="I225" s="98"/>
      <c r="J225" s="98"/>
      <c r="K225" s="98"/>
      <c r="L225" s="98"/>
      <c r="M225" s="98"/>
      <c r="N225" s="98"/>
      <c r="O225" s="177"/>
    </row>
    <row r="226" spans="1:16" s="2" customFormat="1" ht="15" customHeight="1">
      <c r="A226" s="73"/>
      <c r="B226" s="74"/>
      <c r="C226" s="74"/>
      <c r="D226" s="74"/>
      <c r="E226" s="74"/>
      <c r="F226" s="74"/>
      <c r="G226" s="74"/>
      <c r="H226" s="74"/>
      <c r="I226" s="74"/>
      <c r="J226" s="74"/>
      <c r="K226" s="74"/>
      <c r="L226" s="74"/>
      <c r="M226" s="74"/>
      <c r="N226" s="74"/>
      <c r="O226" s="4"/>
    </row>
    <row r="227" spans="1:16" ht="15" customHeight="1">
      <c r="A227" s="77" t="s">
        <v>464</v>
      </c>
      <c r="B227" s="405" t="s">
        <v>382</v>
      </c>
      <c r="C227" s="405"/>
      <c r="D227" s="405"/>
      <c r="E227" s="405"/>
      <c r="F227" s="405"/>
      <c r="G227" s="405"/>
      <c r="H227" s="405"/>
      <c r="I227" s="405"/>
      <c r="J227" s="405"/>
      <c r="K227" s="405"/>
      <c r="L227" s="405"/>
      <c r="M227" s="405"/>
      <c r="N227" s="405"/>
      <c r="O227" s="212">
        <v>92762</v>
      </c>
      <c r="P227" s="2"/>
    </row>
    <row r="228" spans="1:16" s="2" customFormat="1" ht="15" customHeight="1">
      <c r="B228" s="74"/>
      <c r="C228" s="74"/>
      <c r="D228" s="74"/>
      <c r="E228" s="74"/>
      <c r="F228" s="74"/>
      <c r="G228" s="74"/>
      <c r="H228" s="74"/>
      <c r="I228" s="74"/>
      <c r="J228" s="74"/>
      <c r="K228" s="74"/>
      <c r="L228" s="74"/>
      <c r="M228" s="74"/>
      <c r="N228" s="74"/>
      <c r="O228" s="4"/>
    </row>
    <row r="229" spans="1:16" s="2" customFormat="1" ht="15" customHeight="1">
      <c r="A229" s="73"/>
      <c r="B229" s="105" t="s">
        <v>385</v>
      </c>
      <c r="C229" s="74"/>
      <c r="D229" s="74"/>
      <c r="E229" s="74"/>
      <c r="F229" s="74"/>
      <c r="G229" s="74"/>
      <c r="H229" s="74"/>
      <c r="I229" s="74"/>
      <c r="J229" s="74"/>
      <c r="K229" s="74"/>
      <c r="L229" s="74"/>
      <c r="M229" s="74"/>
      <c r="N229" s="74"/>
      <c r="O229" s="4"/>
    </row>
    <row r="230" spans="1:16" s="2" customFormat="1" ht="15" customHeight="1">
      <c r="A230" s="73"/>
      <c r="B230" s="74"/>
      <c r="C230" s="74"/>
      <c r="D230" s="74"/>
      <c r="E230" s="74"/>
      <c r="F230" s="74"/>
      <c r="G230" s="74"/>
      <c r="H230" s="74"/>
      <c r="I230" s="74"/>
      <c r="J230" s="74"/>
      <c r="K230" s="74"/>
      <c r="L230" s="74"/>
      <c r="M230" s="74"/>
      <c r="N230" s="74"/>
      <c r="O230" s="4"/>
    </row>
    <row r="231" spans="1:16" s="210" customFormat="1" ht="15.6">
      <c r="C231" s="295" t="s">
        <v>62</v>
      </c>
      <c r="D231" s="211"/>
      <c r="O231" s="212"/>
    </row>
    <row r="232" spans="1:16" s="210" customFormat="1">
      <c r="B232" s="121" t="s">
        <v>374</v>
      </c>
      <c r="C232" s="294">
        <v>71.98</v>
      </c>
      <c r="D232" s="211" t="s">
        <v>57</v>
      </c>
      <c r="O232" s="212"/>
    </row>
    <row r="233" spans="1:16" s="210" customFormat="1">
      <c r="C233" s="294"/>
      <c r="D233" s="211"/>
      <c r="O233" s="212"/>
    </row>
    <row r="234" spans="1:16" s="102" customFormat="1" ht="15" customHeight="1">
      <c r="A234" s="107"/>
      <c r="B234" s="98" t="s">
        <v>7</v>
      </c>
      <c r="C234" s="201">
        <f>SUM(C232:C233)</f>
        <v>71.98</v>
      </c>
      <c r="D234" s="98" t="s">
        <v>57</v>
      </c>
      <c r="E234" s="98"/>
      <c r="F234" s="98"/>
      <c r="G234" s="98"/>
      <c r="H234" s="98"/>
      <c r="I234" s="98"/>
      <c r="J234" s="98"/>
      <c r="K234" s="98"/>
      <c r="L234" s="98"/>
      <c r="M234" s="98"/>
      <c r="N234" s="98"/>
      <c r="O234" s="177"/>
    </row>
    <row r="235" spans="1:16" s="2" customFormat="1" ht="15" customHeight="1">
      <c r="A235" s="73"/>
      <c r="B235" s="74"/>
      <c r="C235" s="111"/>
      <c r="D235" s="74"/>
      <c r="E235" s="74"/>
      <c r="F235" s="74"/>
      <c r="G235" s="74"/>
      <c r="H235" s="74"/>
      <c r="I235" s="74"/>
      <c r="J235" s="74"/>
      <c r="K235" s="74"/>
      <c r="L235" s="74"/>
      <c r="M235" s="74"/>
      <c r="N235" s="74"/>
      <c r="O235" s="4"/>
    </row>
    <row r="236" spans="1:16" s="210" customFormat="1" ht="15.6">
      <c r="A236" s="213" t="s">
        <v>465</v>
      </c>
      <c r="B236" s="405" t="s">
        <v>410</v>
      </c>
      <c r="C236" s="405"/>
      <c r="D236" s="405"/>
      <c r="E236" s="405"/>
      <c r="F236" s="405"/>
      <c r="G236" s="405"/>
      <c r="H236" s="405"/>
      <c r="I236" s="405"/>
      <c r="J236" s="405"/>
      <c r="K236" s="405"/>
      <c r="L236" s="405"/>
      <c r="M236" s="405"/>
      <c r="N236" s="405"/>
      <c r="O236" s="212">
        <v>93205</v>
      </c>
    </row>
    <row r="237" spans="1:16" s="210" customFormat="1">
      <c r="C237" s="211"/>
      <c r="D237" s="211"/>
      <c r="O237" s="212"/>
    </row>
    <row r="238" spans="1:16" s="2" customFormat="1" ht="15" customHeight="1">
      <c r="B238" s="105" t="s">
        <v>385</v>
      </c>
      <c r="C238" s="74"/>
      <c r="D238" s="74"/>
      <c r="E238" s="74"/>
      <c r="F238" s="74"/>
      <c r="G238" s="74"/>
      <c r="H238" s="74"/>
      <c r="I238" s="74"/>
      <c r="J238" s="74"/>
      <c r="K238" s="74"/>
      <c r="L238" s="74"/>
      <c r="M238" s="74"/>
      <c r="N238" s="74"/>
      <c r="O238" s="4"/>
    </row>
    <row r="239" spans="1:16" s="2" customFormat="1" ht="15" customHeight="1">
      <c r="A239" s="73"/>
      <c r="B239" s="74"/>
      <c r="C239" s="74"/>
      <c r="D239" s="74"/>
      <c r="E239" s="74"/>
      <c r="F239" s="74"/>
      <c r="G239" s="74"/>
      <c r="H239" s="74"/>
      <c r="I239" s="74"/>
      <c r="J239" s="74"/>
      <c r="K239" s="74"/>
      <c r="L239" s="74"/>
      <c r="M239" s="74"/>
      <c r="N239" s="74"/>
      <c r="O239" s="4"/>
    </row>
    <row r="240" spans="1:16" s="210" customFormat="1" ht="15.6">
      <c r="C240" s="295" t="s">
        <v>272</v>
      </c>
      <c r="D240" s="211"/>
      <c r="O240" s="212"/>
    </row>
    <row r="241" spans="1:16" s="210" customFormat="1">
      <c r="B241" s="121" t="s">
        <v>295</v>
      </c>
      <c r="C241" s="294">
        <v>109.48</v>
      </c>
      <c r="D241" s="211" t="s">
        <v>2</v>
      </c>
      <c r="O241" s="212"/>
    </row>
    <row r="242" spans="1:16" s="210" customFormat="1">
      <c r="B242" s="121" t="s">
        <v>377</v>
      </c>
      <c r="C242" s="294">
        <f>14.8+13.68+0.45+1.13</f>
        <v>30.06</v>
      </c>
      <c r="D242" s="211" t="s">
        <v>2</v>
      </c>
      <c r="O242" s="212"/>
    </row>
    <row r="243" spans="1:16" s="210" customFormat="1">
      <c r="C243" s="294"/>
      <c r="D243" s="211"/>
      <c r="O243" s="212"/>
    </row>
    <row r="244" spans="1:16" s="210" customFormat="1" ht="15.6">
      <c r="A244" s="214"/>
      <c r="B244" s="215" t="s">
        <v>7</v>
      </c>
      <c r="C244" s="295">
        <f>SUM(C241:C243)</f>
        <v>139.54</v>
      </c>
      <c r="D244" s="216" t="s">
        <v>2</v>
      </c>
      <c r="O244" s="212"/>
    </row>
    <row r="245" spans="1:16" s="218" customFormat="1" ht="15.6">
      <c r="A245" s="217"/>
      <c r="C245" s="219"/>
      <c r="D245" s="219"/>
      <c r="O245" s="220"/>
    </row>
    <row r="246" spans="1:16" s="210" customFormat="1" ht="15.6">
      <c r="A246" s="213" t="s">
        <v>466</v>
      </c>
      <c r="B246" s="405" t="s">
        <v>387</v>
      </c>
      <c r="C246" s="405"/>
      <c r="D246" s="405"/>
      <c r="E246" s="405"/>
      <c r="F246" s="405"/>
      <c r="G246" s="405"/>
      <c r="H246" s="405"/>
      <c r="I246" s="405"/>
      <c r="J246" s="405"/>
      <c r="K246" s="405"/>
      <c r="L246" s="405"/>
      <c r="M246" s="405"/>
      <c r="N246" s="405"/>
      <c r="O246" s="212">
        <v>103334</v>
      </c>
    </row>
    <row r="247" spans="1:16" s="210" customFormat="1">
      <c r="C247" s="211"/>
      <c r="D247" s="211"/>
      <c r="O247" s="212"/>
    </row>
    <row r="248" spans="1:16" s="210" customFormat="1" ht="15.6">
      <c r="C248" s="295" t="s">
        <v>8</v>
      </c>
      <c r="D248" s="211"/>
      <c r="O248" s="212"/>
    </row>
    <row r="249" spans="1:16" s="210" customFormat="1">
      <c r="B249" s="121" t="s">
        <v>295</v>
      </c>
      <c r="C249" s="294">
        <v>22.62</v>
      </c>
      <c r="D249" s="211" t="s">
        <v>1</v>
      </c>
      <c r="O249" s="212"/>
    </row>
    <row r="250" spans="1:16" s="210" customFormat="1">
      <c r="C250" s="294"/>
      <c r="D250" s="211"/>
      <c r="O250" s="212"/>
    </row>
    <row r="251" spans="1:16" s="210" customFormat="1" ht="15.6">
      <c r="A251" s="214"/>
      <c r="B251" s="215" t="s">
        <v>7</v>
      </c>
      <c r="C251" s="295">
        <f>SUM(C249:C250)</f>
        <v>22.62</v>
      </c>
      <c r="D251" s="216" t="s">
        <v>1</v>
      </c>
      <c r="O251" s="212"/>
    </row>
    <row r="252" spans="1:16" s="218" customFormat="1" ht="15.6">
      <c r="A252" s="217"/>
      <c r="C252" s="219"/>
      <c r="D252" s="219"/>
      <c r="O252" s="220"/>
    </row>
    <row r="253" spans="1:16" ht="15.6">
      <c r="A253" s="71" t="s">
        <v>467</v>
      </c>
      <c r="B253" s="396" t="s">
        <v>92</v>
      </c>
      <c r="C253" s="396"/>
      <c r="D253" s="396"/>
      <c r="E253" s="396"/>
      <c r="F253" s="396"/>
      <c r="G253" s="396"/>
      <c r="H253" s="396"/>
      <c r="I253" s="396"/>
      <c r="J253" s="396"/>
      <c r="K253" s="396"/>
      <c r="L253" s="396"/>
      <c r="M253" s="396"/>
      <c r="N253" s="396"/>
      <c r="O253" s="4">
        <v>98557</v>
      </c>
      <c r="P253" s="157"/>
    </row>
    <row r="254" spans="1:16" ht="15.6">
      <c r="A254" s="94"/>
      <c r="B254" s="95"/>
      <c r="C254" s="95"/>
      <c r="D254" s="95"/>
      <c r="E254" s="95"/>
      <c r="F254" s="95"/>
      <c r="G254" s="95"/>
      <c r="H254" s="95"/>
      <c r="I254" s="95"/>
      <c r="J254" s="95"/>
      <c r="K254" s="95"/>
      <c r="L254" s="95"/>
      <c r="M254" s="95"/>
      <c r="N254" s="95"/>
      <c r="O254" s="4"/>
      <c r="P254" s="157"/>
    </row>
    <row r="255" spans="1:16" ht="15.6">
      <c r="A255" s="94"/>
      <c r="B255" s="95"/>
      <c r="C255" s="125" t="s">
        <v>8</v>
      </c>
      <c r="D255" s="95"/>
      <c r="E255" s="95"/>
      <c r="F255" s="95"/>
      <c r="G255" s="95"/>
      <c r="H255" s="95"/>
      <c r="I255" s="95"/>
      <c r="J255" s="95"/>
      <c r="K255" s="95"/>
      <c r="L255" s="95"/>
      <c r="M255" s="95"/>
      <c r="N255" s="95"/>
      <c r="O255" s="4"/>
      <c r="P255" s="157"/>
    </row>
    <row r="256" spans="1:16">
      <c r="A256" s="96"/>
      <c r="B256" s="121" t="s">
        <v>295</v>
      </c>
      <c r="C256" s="127">
        <f>26.92+19.86+22.62*2</f>
        <v>92.02000000000001</v>
      </c>
      <c r="D256" s="126" t="s">
        <v>1</v>
      </c>
      <c r="E256" s="126"/>
      <c r="F256" s="126"/>
      <c r="G256" s="126"/>
      <c r="H256" s="126"/>
      <c r="I256" s="126"/>
      <c r="J256" s="126"/>
      <c r="K256" s="126"/>
      <c r="L256" s="126"/>
      <c r="M256" s="126"/>
      <c r="N256" s="126"/>
      <c r="O256" s="4"/>
      <c r="P256" s="157"/>
    </row>
    <row r="257" spans="1:17">
      <c r="A257" s="96"/>
      <c r="B257" s="121" t="s">
        <v>370</v>
      </c>
      <c r="C257" s="127">
        <f>0.6*4*0.4*27</f>
        <v>25.919999999999998</v>
      </c>
      <c r="D257" s="126" t="s">
        <v>1</v>
      </c>
      <c r="E257" s="126"/>
      <c r="F257" s="126"/>
      <c r="G257" s="126"/>
      <c r="H257" s="126"/>
      <c r="I257" s="126"/>
      <c r="J257" s="126"/>
      <c r="K257" s="126"/>
      <c r="L257" s="126"/>
      <c r="M257" s="126"/>
      <c r="N257" s="126"/>
      <c r="O257" s="4"/>
      <c r="P257" s="157"/>
    </row>
    <row r="258" spans="1:17">
      <c r="A258" s="96"/>
      <c r="B258" s="121" t="s">
        <v>376</v>
      </c>
      <c r="C258" s="127">
        <f>(11.7+18.04)*2*2*0.3</f>
        <v>35.687999999999995</v>
      </c>
      <c r="D258" s="126" t="s">
        <v>1</v>
      </c>
      <c r="E258" s="126"/>
      <c r="F258" s="126"/>
      <c r="G258" s="126"/>
      <c r="H258" s="126"/>
      <c r="I258" s="126"/>
      <c r="J258" s="126"/>
      <c r="K258" s="126"/>
      <c r="L258" s="126"/>
      <c r="M258" s="126"/>
      <c r="N258" s="126"/>
      <c r="O258" s="4"/>
      <c r="P258" s="157"/>
    </row>
    <row r="259" spans="1:17" s="2" customFormat="1">
      <c r="A259" s="73"/>
      <c r="B259" s="121" t="s">
        <v>429</v>
      </c>
      <c r="C259" s="127">
        <f>C173</f>
        <v>20.73</v>
      </c>
      <c r="D259" s="126" t="s">
        <v>1</v>
      </c>
      <c r="E259" s="74"/>
      <c r="F259" s="74"/>
      <c r="G259" s="74"/>
      <c r="H259" s="74"/>
      <c r="I259" s="74"/>
      <c r="J259" s="287"/>
      <c r="K259" s="86"/>
      <c r="L259" s="287"/>
      <c r="M259" s="74"/>
      <c r="N259" s="74"/>
      <c r="O259" s="4"/>
    </row>
    <row r="260" spans="1:17" s="2" customFormat="1">
      <c r="A260" s="73"/>
      <c r="B260" s="121"/>
      <c r="C260" s="97"/>
      <c r="D260" s="74"/>
      <c r="E260" s="74"/>
      <c r="F260" s="74"/>
      <c r="G260" s="74"/>
      <c r="H260" s="74"/>
      <c r="I260" s="74"/>
      <c r="J260" s="287"/>
      <c r="K260" s="86"/>
      <c r="L260" s="287"/>
      <c r="M260" s="74"/>
      <c r="N260" s="74"/>
      <c r="O260" s="4"/>
    </row>
    <row r="261" spans="1:17" s="2" customFormat="1" ht="15.6">
      <c r="A261" s="73"/>
      <c r="B261" s="98" t="s">
        <v>7</v>
      </c>
      <c r="C261" s="99">
        <f>ROUND(SUM(C256:C259),2)</f>
        <v>174.36</v>
      </c>
      <c r="D261" s="98" t="s">
        <v>1</v>
      </c>
      <c r="E261" s="74"/>
      <c r="F261" s="74"/>
      <c r="G261" s="74"/>
      <c r="H261" s="74"/>
      <c r="I261" s="74"/>
      <c r="J261" s="74"/>
      <c r="K261" s="74"/>
      <c r="L261" s="74"/>
      <c r="M261" s="74"/>
      <c r="N261" s="74"/>
      <c r="O261" s="4"/>
    </row>
    <row r="262" spans="1:17" s="2" customFormat="1" ht="15" customHeight="1">
      <c r="A262" s="73"/>
      <c r="B262" s="74"/>
      <c r="C262" s="74"/>
      <c r="D262" s="74"/>
      <c r="E262" s="74"/>
      <c r="F262" s="74"/>
      <c r="G262" s="74"/>
      <c r="H262" s="74"/>
      <c r="I262" s="74"/>
      <c r="J262" s="74"/>
      <c r="K262" s="74"/>
      <c r="L262" s="74"/>
      <c r="M262" s="74"/>
      <c r="N262" s="74"/>
      <c r="O262" s="4"/>
    </row>
    <row r="263" spans="1:17" s="223" customFormat="1" ht="15.6">
      <c r="A263" s="72" t="s">
        <v>138</v>
      </c>
      <c r="B263" s="395" t="s">
        <v>335</v>
      </c>
      <c r="C263" s="395"/>
      <c r="D263" s="395"/>
      <c r="E263" s="395"/>
      <c r="F263" s="395"/>
      <c r="G263" s="395"/>
      <c r="H263" s="395"/>
      <c r="I263" s="395"/>
      <c r="J263" s="395"/>
      <c r="K263" s="395"/>
      <c r="L263" s="395"/>
      <c r="M263" s="395"/>
      <c r="N263" s="395"/>
      <c r="O263" s="221"/>
      <c r="P263" s="222"/>
      <c r="Q263" s="222"/>
    </row>
    <row r="264" spans="1:17" s="2" customFormat="1" ht="5.0999999999999996" customHeight="1">
      <c r="A264" s="94"/>
      <c r="B264" s="74"/>
      <c r="C264" s="74"/>
      <c r="D264" s="74"/>
      <c r="E264" s="74"/>
      <c r="F264" s="74"/>
      <c r="G264" s="74"/>
      <c r="H264" s="74"/>
      <c r="I264" s="74"/>
      <c r="J264" s="74"/>
      <c r="K264" s="74"/>
      <c r="L264" s="74"/>
      <c r="M264" s="74"/>
      <c r="N264" s="74"/>
      <c r="O264" s="4"/>
    </row>
    <row r="265" spans="1:17" s="223" customFormat="1" ht="15.6">
      <c r="A265" s="72" t="s">
        <v>139</v>
      </c>
      <c r="B265" s="395" t="s">
        <v>388</v>
      </c>
      <c r="C265" s="395"/>
      <c r="D265" s="395"/>
      <c r="E265" s="395"/>
      <c r="F265" s="395"/>
      <c r="G265" s="395"/>
      <c r="H265" s="395"/>
      <c r="I265" s="395"/>
      <c r="J265" s="395"/>
      <c r="K265" s="395"/>
      <c r="L265" s="395"/>
      <c r="M265" s="395"/>
      <c r="N265" s="395"/>
      <c r="O265" s="221"/>
      <c r="P265" s="222"/>
      <c r="Q265" s="222"/>
    </row>
    <row r="266" spans="1:17" s="2" customFormat="1" ht="15" customHeight="1">
      <c r="A266" s="73"/>
      <c r="B266" s="74"/>
      <c r="C266" s="74"/>
      <c r="D266" s="74"/>
      <c r="E266" s="74"/>
      <c r="F266" s="74"/>
      <c r="G266" s="74"/>
      <c r="H266" s="74"/>
      <c r="I266" s="74"/>
      <c r="J266" s="74"/>
      <c r="K266" s="74"/>
      <c r="L266" s="74"/>
      <c r="M266" s="74"/>
      <c r="N266" s="74"/>
      <c r="O266" s="4"/>
    </row>
    <row r="267" spans="1:17" s="210" customFormat="1" ht="30" customHeight="1">
      <c r="A267" s="213" t="s">
        <v>468</v>
      </c>
      <c r="B267" s="405" t="s">
        <v>389</v>
      </c>
      <c r="C267" s="405"/>
      <c r="D267" s="405"/>
      <c r="E267" s="405"/>
      <c r="F267" s="405"/>
      <c r="G267" s="405"/>
      <c r="H267" s="405"/>
      <c r="I267" s="405"/>
      <c r="J267" s="405"/>
      <c r="K267" s="405"/>
      <c r="L267" s="405"/>
      <c r="M267" s="405"/>
      <c r="N267" s="405"/>
      <c r="O267" s="212">
        <v>92419</v>
      </c>
    </row>
    <row r="268" spans="1:17" s="210" customFormat="1">
      <c r="C268" s="211"/>
      <c r="D268" s="211"/>
      <c r="O268" s="212"/>
    </row>
    <row r="269" spans="1:17" s="2" customFormat="1" ht="15" customHeight="1">
      <c r="B269" s="105" t="s">
        <v>385</v>
      </c>
      <c r="C269" s="74"/>
      <c r="D269" s="74"/>
      <c r="E269" s="74"/>
      <c r="F269" s="74"/>
      <c r="G269" s="74"/>
      <c r="H269" s="74"/>
      <c r="I269" s="74"/>
      <c r="J269" s="74"/>
      <c r="K269" s="74"/>
      <c r="L269" s="74"/>
      <c r="M269" s="74"/>
      <c r="N269" s="74"/>
      <c r="O269" s="4"/>
    </row>
    <row r="270" spans="1:17" s="2" customFormat="1" ht="15" customHeight="1">
      <c r="A270" s="73"/>
      <c r="B270" s="74"/>
      <c r="C270" s="74"/>
      <c r="D270" s="74"/>
      <c r="E270" s="74"/>
      <c r="F270" s="74"/>
      <c r="G270" s="74"/>
      <c r="H270" s="74"/>
      <c r="I270" s="74"/>
      <c r="J270" s="74"/>
      <c r="K270" s="74"/>
      <c r="L270" s="74"/>
      <c r="M270" s="74"/>
      <c r="N270" s="74"/>
      <c r="O270" s="4"/>
    </row>
    <row r="271" spans="1:17" s="210" customFormat="1" ht="15.6">
      <c r="C271" s="295" t="s">
        <v>8</v>
      </c>
      <c r="D271" s="211"/>
      <c r="O271" s="212"/>
    </row>
    <row r="272" spans="1:17" s="210" customFormat="1">
      <c r="B272" s="211" t="s">
        <v>390</v>
      </c>
      <c r="C272" s="294">
        <v>15.46</v>
      </c>
      <c r="D272" s="211" t="s">
        <v>1</v>
      </c>
      <c r="O272" s="212"/>
    </row>
    <row r="273" spans="1:15" s="210" customFormat="1">
      <c r="C273" s="294"/>
      <c r="D273" s="211"/>
      <c r="O273" s="212"/>
    </row>
    <row r="274" spans="1:15" s="210" customFormat="1" ht="15.6">
      <c r="B274" s="215" t="s">
        <v>7</v>
      </c>
      <c r="C274" s="295">
        <f>C272</f>
        <v>15.46</v>
      </c>
      <c r="D274" s="216" t="s">
        <v>1</v>
      </c>
      <c r="O274" s="212"/>
    </row>
    <row r="275" spans="1:15" s="218" customFormat="1">
      <c r="C275" s="298"/>
      <c r="D275" s="219"/>
      <c r="O275" s="220"/>
    </row>
    <row r="276" spans="1:15" s="210" customFormat="1" ht="15.6">
      <c r="A276" s="213" t="s">
        <v>469</v>
      </c>
      <c r="B276" s="405" t="s">
        <v>384</v>
      </c>
      <c r="C276" s="405"/>
      <c r="D276" s="405"/>
      <c r="E276" s="405"/>
      <c r="F276" s="405"/>
      <c r="G276" s="405"/>
      <c r="H276" s="405"/>
      <c r="I276" s="405"/>
      <c r="J276" s="405"/>
      <c r="K276" s="405"/>
      <c r="L276" s="405"/>
      <c r="M276" s="405"/>
      <c r="N276" s="405"/>
      <c r="O276" s="212">
        <v>105033</v>
      </c>
    </row>
    <row r="277" spans="1:15" s="210" customFormat="1">
      <c r="C277" s="211"/>
      <c r="D277" s="211"/>
      <c r="O277" s="212"/>
    </row>
    <row r="278" spans="1:15" s="2" customFormat="1" ht="15" customHeight="1">
      <c r="B278" s="105" t="s">
        <v>385</v>
      </c>
      <c r="C278" s="74"/>
      <c r="D278" s="74"/>
      <c r="E278" s="74"/>
      <c r="F278" s="74"/>
      <c r="G278" s="74"/>
      <c r="H278" s="74"/>
      <c r="I278" s="74"/>
      <c r="J278" s="74"/>
      <c r="K278" s="74"/>
      <c r="L278" s="74"/>
      <c r="M278" s="74"/>
      <c r="N278" s="74"/>
      <c r="O278" s="4"/>
    </row>
    <row r="279" spans="1:15" s="2" customFormat="1" ht="15" customHeight="1">
      <c r="A279" s="73"/>
      <c r="B279" s="74"/>
      <c r="C279" s="74"/>
      <c r="D279" s="74"/>
      <c r="E279" s="74"/>
      <c r="F279" s="74"/>
      <c r="G279" s="74"/>
      <c r="H279" s="74"/>
      <c r="I279" s="74"/>
      <c r="J279" s="74"/>
      <c r="K279" s="74"/>
      <c r="L279" s="74"/>
      <c r="M279" s="74"/>
      <c r="N279" s="74"/>
      <c r="O279" s="4"/>
    </row>
    <row r="280" spans="1:15" s="210" customFormat="1" ht="15.6">
      <c r="C280" s="295" t="s">
        <v>272</v>
      </c>
      <c r="D280" s="211"/>
      <c r="O280" s="212"/>
    </row>
    <row r="281" spans="1:15" s="210" customFormat="1">
      <c r="B281" s="211" t="s">
        <v>386</v>
      </c>
      <c r="C281" s="294">
        <f>14.8+1.15+0.4+0.4</f>
        <v>16.75</v>
      </c>
      <c r="D281" s="211" t="s">
        <v>2</v>
      </c>
      <c r="O281" s="212"/>
    </row>
    <row r="282" spans="1:15" s="210" customFormat="1">
      <c r="C282" s="294"/>
      <c r="D282" s="211"/>
      <c r="O282" s="212"/>
    </row>
    <row r="283" spans="1:15" s="210" customFormat="1" ht="15.6">
      <c r="A283" s="214"/>
      <c r="B283" s="215" t="s">
        <v>7</v>
      </c>
      <c r="C283" s="295">
        <f>C281</f>
        <v>16.75</v>
      </c>
      <c r="D283" s="216" t="s">
        <v>2</v>
      </c>
      <c r="O283" s="212"/>
    </row>
    <row r="284" spans="1:15" s="218" customFormat="1" ht="15.6">
      <c r="A284" s="217"/>
      <c r="C284" s="298"/>
      <c r="D284" s="219"/>
      <c r="O284" s="220"/>
    </row>
    <row r="285" spans="1:15" s="218" customFormat="1" ht="15.75" customHeight="1">
      <c r="A285" s="213" t="s">
        <v>470</v>
      </c>
      <c r="B285" s="396" t="s">
        <v>246</v>
      </c>
      <c r="C285" s="396"/>
      <c r="D285" s="396"/>
      <c r="E285" s="396"/>
      <c r="F285" s="396"/>
      <c r="G285" s="396"/>
      <c r="H285" s="396"/>
      <c r="I285" s="396"/>
      <c r="J285" s="396"/>
      <c r="K285" s="396"/>
      <c r="L285" s="396"/>
      <c r="M285" s="396"/>
      <c r="N285" s="396"/>
      <c r="O285" s="4">
        <v>94965</v>
      </c>
    </row>
    <row r="286" spans="1:15" s="218" customFormat="1" ht="15.6">
      <c r="A286" s="217"/>
      <c r="C286" s="219"/>
      <c r="D286" s="219"/>
      <c r="O286" s="220"/>
    </row>
    <row r="287" spans="1:15" s="2" customFormat="1" ht="15" customHeight="1">
      <c r="B287" s="105" t="s">
        <v>385</v>
      </c>
      <c r="C287" s="74"/>
      <c r="D287" s="74"/>
      <c r="E287" s="74"/>
      <c r="F287" s="74"/>
      <c r="G287" s="74"/>
      <c r="H287" s="74"/>
      <c r="I287" s="74"/>
      <c r="J287" s="74"/>
      <c r="K287" s="74"/>
      <c r="L287" s="74"/>
      <c r="M287" s="74"/>
      <c r="N287" s="74"/>
      <c r="O287" s="4"/>
    </row>
    <row r="288" spans="1:15" s="2" customFormat="1" ht="15" customHeight="1">
      <c r="B288" s="74"/>
      <c r="C288" s="74"/>
      <c r="D288" s="74"/>
      <c r="E288" s="74"/>
      <c r="F288" s="74"/>
      <c r="G288" s="74"/>
      <c r="H288" s="74"/>
      <c r="I288" s="74"/>
      <c r="J288" s="74"/>
      <c r="K288" s="74"/>
      <c r="L288" s="74"/>
      <c r="M288" s="74"/>
      <c r="N288" s="74"/>
      <c r="O288" s="4"/>
    </row>
    <row r="289" spans="1:16" s="218" customFormat="1" ht="15.6">
      <c r="A289" s="217"/>
      <c r="C289" s="296" t="s">
        <v>77</v>
      </c>
      <c r="D289" s="219"/>
      <c r="O289" s="220"/>
    </row>
    <row r="290" spans="1:16" s="218" customFormat="1" ht="15.6">
      <c r="A290" s="217"/>
      <c r="B290" s="218" t="s">
        <v>390</v>
      </c>
      <c r="C290" s="298">
        <v>0.66</v>
      </c>
      <c r="D290" s="224" t="s">
        <v>0</v>
      </c>
      <c r="O290" s="220"/>
    </row>
    <row r="291" spans="1:16" s="218" customFormat="1" ht="15.6">
      <c r="A291" s="217"/>
      <c r="C291" s="298"/>
      <c r="D291" s="219"/>
      <c r="E291" s="225"/>
      <c r="F291" s="225"/>
      <c r="G291" s="225"/>
      <c r="H291" s="225"/>
      <c r="I291" s="225"/>
      <c r="K291" s="225"/>
      <c r="O291" s="220"/>
    </row>
    <row r="292" spans="1:16" s="218" customFormat="1" ht="15.6">
      <c r="A292" s="217"/>
      <c r="B292" s="226" t="s">
        <v>7</v>
      </c>
      <c r="C292" s="296">
        <f>SUM(C290:C291)</f>
        <v>0.66</v>
      </c>
      <c r="D292" s="227" t="s">
        <v>0</v>
      </c>
      <c r="E292" s="225"/>
      <c r="F292" s="225"/>
      <c r="G292" s="225"/>
      <c r="H292" s="225"/>
      <c r="I292" s="225"/>
      <c r="K292" s="225"/>
      <c r="O292" s="220"/>
    </row>
    <row r="293" spans="1:16" s="218" customFormat="1" ht="15.6">
      <c r="A293" s="217"/>
      <c r="B293" s="226"/>
      <c r="C293" s="227"/>
      <c r="D293" s="227"/>
      <c r="E293" s="225"/>
      <c r="F293" s="225"/>
      <c r="G293" s="225"/>
      <c r="H293" s="225"/>
      <c r="I293" s="225"/>
      <c r="K293" s="225"/>
      <c r="O293" s="220"/>
    </row>
    <row r="294" spans="1:16" s="218" customFormat="1" ht="15.75" customHeight="1">
      <c r="A294" s="213" t="s">
        <v>471</v>
      </c>
      <c r="B294" s="396" t="s">
        <v>391</v>
      </c>
      <c r="C294" s="396"/>
      <c r="D294" s="396"/>
      <c r="E294" s="396"/>
      <c r="F294" s="396"/>
      <c r="G294" s="396"/>
      <c r="H294" s="396"/>
      <c r="I294" s="396"/>
      <c r="J294" s="396"/>
      <c r="K294" s="396"/>
      <c r="L294" s="396"/>
      <c r="M294" s="396"/>
      <c r="N294" s="396"/>
      <c r="O294" s="4">
        <v>103670</v>
      </c>
    </row>
    <row r="295" spans="1:16" s="218" customFormat="1">
      <c r="C295" s="219"/>
      <c r="D295" s="219"/>
      <c r="O295" s="220"/>
    </row>
    <row r="296" spans="1:16" ht="14.25" customHeight="1">
      <c r="B296" s="101" t="s">
        <v>247</v>
      </c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142"/>
      <c r="P296" s="123"/>
    </row>
    <row r="297" spans="1:16" ht="14.25" customHeight="1">
      <c r="B297" s="145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142"/>
      <c r="P297" s="123"/>
    </row>
    <row r="298" spans="1:16" s="218" customFormat="1" ht="15.6">
      <c r="A298" s="217"/>
      <c r="C298" s="297" t="s">
        <v>77</v>
      </c>
      <c r="D298" s="219"/>
      <c r="O298" s="220"/>
    </row>
    <row r="299" spans="1:16" s="218" customFormat="1" ht="15.6">
      <c r="A299" s="217"/>
      <c r="B299" s="226" t="s">
        <v>7</v>
      </c>
      <c r="C299" s="296">
        <f>C292</f>
        <v>0.66</v>
      </c>
      <c r="D299" s="227" t="s">
        <v>0</v>
      </c>
      <c r="O299" s="220"/>
    </row>
    <row r="300" spans="1:16" s="218" customFormat="1" ht="15.6">
      <c r="A300" s="217"/>
      <c r="C300" s="219"/>
      <c r="D300" s="219"/>
      <c r="O300" s="220"/>
    </row>
    <row r="301" spans="1:16" s="210" customFormat="1" ht="15.6">
      <c r="A301" s="213" t="s">
        <v>472</v>
      </c>
      <c r="B301" s="405" t="s">
        <v>383</v>
      </c>
      <c r="C301" s="405"/>
      <c r="D301" s="405"/>
      <c r="E301" s="405"/>
      <c r="F301" s="405"/>
      <c r="G301" s="405"/>
      <c r="H301" s="405"/>
      <c r="I301" s="405"/>
      <c r="J301" s="405"/>
      <c r="K301" s="405"/>
      <c r="L301" s="405"/>
      <c r="M301" s="405"/>
      <c r="N301" s="405"/>
      <c r="O301" s="212">
        <v>92759</v>
      </c>
    </row>
    <row r="302" spans="1:16" s="210" customFormat="1">
      <c r="C302" s="211"/>
      <c r="D302" s="211"/>
      <c r="O302" s="212"/>
    </row>
    <row r="303" spans="1:16" s="2" customFormat="1" ht="15" customHeight="1">
      <c r="B303" s="105" t="s">
        <v>385</v>
      </c>
      <c r="C303" s="74"/>
      <c r="D303" s="74"/>
      <c r="E303" s="74"/>
      <c r="F303" s="74"/>
      <c r="G303" s="74"/>
      <c r="H303" s="74"/>
      <c r="I303" s="74"/>
      <c r="J303" s="74"/>
      <c r="K303" s="74"/>
      <c r="L303" s="74"/>
      <c r="M303" s="74"/>
      <c r="N303" s="74"/>
      <c r="O303" s="4"/>
    </row>
    <row r="304" spans="1:16" s="2" customFormat="1" ht="15" customHeight="1">
      <c r="B304" s="74"/>
      <c r="C304" s="74"/>
      <c r="D304" s="74"/>
      <c r="E304" s="74"/>
      <c r="F304" s="74"/>
      <c r="G304" s="74"/>
      <c r="H304" s="74"/>
      <c r="I304" s="74"/>
      <c r="J304" s="74"/>
      <c r="K304" s="74"/>
      <c r="L304" s="74"/>
      <c r="M304" s="74"/>
      <c r="N304" s="74"/>
      <c r="O304" s="4"/>
    </row>
    <row r="305" spans="1:33" s="210" customFormat="1" ht="15.6">
      <c r="C305" s="295" t="s">
        <v>62</v>
      </c>
      <c r="D305" s="211"/>
      <c r="O305" s="212"/>
    </row>
    <row r="306" spans="1:33" s="210" customFormat="1">
      <c r="B306" s="211" t="s">
        <v>390</v>
      </c>
      <c r="C306" s="294">
        <v>11.33</v>
      </c>
      <c r="D306" s="211" t="s">
        <v>107</v>
      </c>
      <c r="O306" s="212"/>
    </row>
    <row r="307" spans="1:33" s="210" customFormat="1" ht="15.6">
      <c r="A307" s="214"/>
      <c r="C307" s="294"/>
      <c r="D307" s="211"/>
      <c r="O307" s="212"/>
    </row>
    <row r="308" spans="1:33" s="210" customFormat="1" ht="15.6">
      <c r="A308" s="214"/>
      <c r="B308" s="215" t="s">
        <v>7</v>
      </c>
      <c r="C308" s="295">
        <f>SUM(C306:C307)</f>
        <v>11.33</v>
      </c>
      <c r="D308" s="216" t="s">
        <v>107</v>
      </c>
      <c r="O308" s="212"/>
    </row>
    <row r="309" spans="1:33" s="210" customFormat="1" ht="15.6">
      <c r="A309" s="214"/>
      <c r="C309" s="211"/>
      <c r="D309" s="211"/>
      <c r="O309" s="212"/>
    </row>
    <row r="310" spans="1:33" s="210" customFormat="1" ht="15.6">
      <c r="A310" s="213" t="s">
        <v>473</v>
      </c>
      <c r="B310" s="405" t="s">
        <v>382</v>
      </c>
      <c r="C310" s="405"/>
      <c r="D310" s="405"/>
      <c r="E310" s="405"/>
      <c r="F310" s="405"/>
      <c r="G310" s="405"/>
      <c r="H310" s="405"/>
      <c r="I310" s="405"/>
      <c r="J310" s="405"/>
      <c r="K310" s="405"/>
      <c r="L310" s="405"/>
      <c r="M310" s="405"/>
      <c r="N310" s="405"/>
      <c r="O310" s="212">
        <v>92762</v>
      </c>
    </row>
    <row r="311" spans="1:33" s="210" customFormat="1">
      <c r="C311" s="211"/>
      <c r="D311" s="211"/>
      <c r="O311" s="212"/>
    </row>
    <row r="312" spans="1:33" s="2" customFormat="1" ht="15" customHeight="1">
      <c r="B312" s="105" t="s">
        <v>385</v>
      </c>
      <c r="C312" s="74"/>
      <c r="D312" s="74"/>
      <c r="E312" s="74"/>
      <c r="F312" s="74"/>
      <c r="G312" s="74"/>
      <c r="H312" s="74"/>
      <c r="I312" s="74"/>
      <c r="J312" s="74"/>
      <c r="K312" s="74"/>
      <c r="L312" s="74"/>
      <c r="M312" s="74"/>
      <c r="N312" s="74"/>
      <c r="O312" s="4"/>
    </row>
    <row r="313" spans="1:33" s="2" customFormat="1" ht="15" customHeight="1">
      <c r="B313" s="74"/>
      <c r="C313" s="74"/>
      <c r="D313" s="74"/>
      <c r="E313" s="74"/>
      <c r="F313" s="74"/>
      <c r="G313" s="74"/>
      <c r="H313" s="74"/>
      <c r="I313" s="74"/>
      <c r="J313" s="74"/>
      <c r="K313" s="74"/>
      <c r="L313" s="74"/>
      <c r="M313" s="74"/>
      <c r="N313" s="74"/>
      <c r="O313" s="4"/>
    </row>
    <row r="314" spans="1:33" s="210" customFormat="1" ht="15.6">
      <c r="A314" s="214"/>
      <c r="C314" s="295" t="s">
        <v>62</v>
      </c>
      <c r="D314" s="211"/>
      <c r="O314" s="212"/>
    </row>
    <row r="315" spans="1:33" s="210" customFormat="1" ht="15.6">
      <c r="A315" s="214"/>
      <c r="B315" s="211" t="str">
        <f>B272</f>
        <v>Pilares</v>
      </c>
      <c r="C315" s="294">
        <v>55.68</v>
      </c>
      <c r="D315" s="211" t="s">
        <v>107</v>
      </c>
      <c r="O315" s="212"/>
    </row>
    <row r="316" spans="1:33" s="210" customFormat="1" ht="15.6">
      <c r="A316" s="214"/>
      <c r="C316" s="294"/>
      <c r="D316" s="211"/>
      <c r="O316" s="212"/>
    </row>
    <row r="317" spans="1:33" s="210" customFormat="1" ht="15.6">
      <c r="A317" s="214"/>
      <c r="B317" s="215" t="s">
        <v>7</v>
      </c>
      <c r="C317" s="295">
        <f>SUM(C315:C316)</f>
        <v>55.68</v>
      </c>
      <c r="D317" s="216" t="s">
        <v>107</v>
      </c>
      <c r="O317" s="212"/>
    </row>
    <row r="318" spans="1:33" s="210" customFormat="1" ht="15.6">
      <c r="A318" s="214"/>
      <c r="C318" s="211"/>
      <c r="D318" s="211"/>
      <c r="O318" s="212"/>
    </row>
    <row r="319" spans="1:33" ht="14.25" customHeight="1">
      <c r="A319" s="228" t="s">
        <v>140</v>
      </c>
      <c r="B319" s="409" t="s">
        <v>392</v>
      </c>
      <c r="C319" s="410"/>
      <c r="D319" s="410"/>
      <c r="E319" s="410"/>
      <c r="F319" s="410"/>
      <c r="G319" s="410"/>
      <c r="H319" s="410"/>
      <c r="I319" s="410"/>
      <c r="J319" s="410"/>
      <c r="K319" s="410"/>
      <c r="L319" s="410"/>
      <c r="M319" s="410"/>
      <c r="N319" s="410"/>
      <c r="O319" s="229"/>
      <c r="P319" s="230"/>
      <c r="R319" s="69"/>
      <c r="S319" s="69"/>
      <c r="T319" s="69"/>
      <c r="U319" s="69"/>
      <c r="V319" s="69"/>
      <c r="W319" s="69"/>
      <c r="X319" s="69"/>
      <c r="Y319" s="69"/>
      <c r="Z319" s="69"/>
      <c r="AA319" s="69"/>
      <c r="AB319" s="69"/>
      <c r="AC319" s="69"/>
      <c r="AD319" s="69"/>
      <c r="AE319" s="69"/>
      <c r="AF319" s="69"/>
      <c r="AG319" s="69"/>
    </row>
    <row r="320" spans="1:33">
      <c r="O320" s="140"/>
      <c r="P320" s="123"/>
      <c r="R320" s="69"/>
      <c r="S320" s="69"/>
      <c r="T320" s="69"/>
      <c r="U320" s="69"/>
      <c r="V320" s="69"/>
      <c r="W320" s="69"/>
      <c r="X320" s="69"/>
      <c r="Y320" s="69"/>
      <c r="Z320" s="69"/>
      <c r="AA320" s="69"/>
      <c r="AB320" s="69"/>
      <c r="AC320" s="69"/>
      <c r="AD320" s="69"/>
      <c r="AE320" s="69"/>
      <c r="AF320" s="69"/>
      <c r="AG320" s="69"/>
    </row>
    <row r="321" spans="1:17" s="2" customFormat="1" ht="15.6">
      <c r="A321" s="231" t="s">
        <v>474</v>
      </c>
      <c r="B321" s="411" t="s">
        <v>393</v>
      </c>
      <c r="C321" s="411"/>
      <c r="D321" s="411"/>
      <c r="E321" s="411"/>
      <c r="F321" s="411"/>
      <c r="G321" s="411"/>
      <c r="H321" s="411"/>
      <c r="I321" s="411"/>
      <c r="J321" s="411"/>
      <c r="K321" s="411"/>
      <c r="L321" s="411"/>
      <c r="M321" s="411"/>
      <c r="N321" s="411"/>
      <c r="O321" s="105">
        <v>92267</v>
      </c>
      <c r="P321" s="154"/>
    </row>
    <row r="322" spans="1:17" s="2" customFormat="1" ht="14.25" customHeight="1">
      <c r="A322" s="73"/>
      <c r="C322" s="157"/>
      <c r="E322" s="157"/>
      <c r="G322" s="157"/>
      <c r="O322" s="105"/>
      <c r="P322" s="166"/>
      <c r="Q322" s="196"/>
    </row>
    <row r="323" spans="1:17" s="2" customFormat="1" ht="15" customHeight="1">
      <c r="B323" s="105" t="s">
        <v>385</v>
      </c>
      <c r="C323" s="74"/>
      <c r="D323" s="74"/>
      <c r="E323" s="74"/>
      <c r="F323" s="74"/>
      <c r="G323" s="74"/>
      <c r="H323" s="74"/>
      <c r="I323" s="74"/>
      <c r="J323" s="74"/>
      <c r="K323" s="74"/>
      <c r="L323" s="74"/>
      <c r="M323" s="74"/>
      <c r="N323" s="74"/>
      <c r="O323" s="4"/>
    </row>
    <row r="324" spans="1:17" s="2" customFormat="1" ht="15" customHeight="1">
      <c r="B324" s="74"/>
      <c r="C324" s="74"/>
      <c r="D324" s="74"/>
      <c r="E324" s="74"/>
      <c r="F324" s="74"/>
      <c r="G324" s="74"/>
      <c r="H324" s="74"/>
      <c r="I324" s="74"/>
      <c r="J324" s="74"/>
      <c r="K324" s="74"/>
      <c r="L324" s="74"/>
      <c r="M324" s="74"/>
      <c r="N324" s="74"/>
      <c r="O324" s="4"/>
    </row>
    <row r="325" spans="1:17" s="210" customFormat="1" ht="15.6">
      <c r="C325" s="295" t="s">
        <v>8</v>
      </c>
      <c r="D325" s="211"/>
      <c r="O325" s="212"/>
    </row>
    <row r="326" spans="1:17" s="102" customFormat="1" ht="15" customHeight="1">
      <c r="B326" s="98" t="s">
        <v>394</v>
      </c>
      <c r="C326" s="201">
        <v>0.48</v>
      </c>
      <c r="D326" s="98" t="s">
        <v>1</v>
      </c>
      <c r="E326" s="98"/>
      <c r="F326" s="98"/>
      <c r="G326" s="98"/>
      <c r="H326" s="98"/>
      <c r="I326" s="98"/>
      <c r="J326" s="98"/>
      <c r="K326" s="98"/>
      <c r="L326" s="98"/>
      <c r="M326" s="98"/>
      <c r="N326" s="98"/>
      <c r="O326" s="177"/>
    </row>
    <row r="327" spans="1:17" s="2" customFormat="1" ht="15.75" customHeight="1">
      <c r="A327" s="73"/>
      <c r="B327" s="74"/>
      <c r="C327" s="74"/>
      <c r="D327" s="74"/>
      <c r="E327" s="74"/>
      <c r="F327" s="74"/>
      <c r="G327" s="74"/>
      <c r="H327" s="74"/>
      <c r="I327" s="74"/>
      <c r="J327" s="74"/>
      <c r="K327" s="74"/>
      <c r="L327" s="74"/>
      <c r="M327" s="74"/>
      <c r="N327" s="74"/>
      <c r="O327" s="4"/>
    </row>
    <row r="328" spans="1:17" s="2" customFormat="1" ht="15.6">
      <c r="A328" s="231" t="s">
        <v>475</v>
      </c>
      <c r="B328" s="411" t="s">
        <v>395</v>
      </c>
      <c r="C328" s="411"/>
      <c r="D328" s="411"/>
      <c r="E328" s="411"/>
      <c r="F328" s="411"/>
      <c r="G328" s="411"/>
      <c r="H328" s="411"/>
      <c r="I328" s="411"/>
      <c r="J328" s="411"/>
      <c r="K328" s="411"/>
      <c r="L328" s="411"/>
      <c r="M328" s="411"/>
      <c r="N328" s="411"/>
      <c r="O328" s="105">
        <v>101792</v>
      </c>
      <c r="P328" s="154"/>
    </row>
    <row r="329" spans="1:17" s="2" customFormat="1" ht="14.25" customHeight="1">
      <c r="A329" s="232"/>
      <c r="C329" s="157"/>
      <c r="E329" s="157"/>
      <c r="G329" s="157"/>
      <c r="O329" s="105"/>
      <c r="P329" s="166"/>
      <c r="Q329" s="196"/>
    </row>
    <row r="330" spans="1:17" s="2" customFormat="1" ht="14.25" customHeight="1">
      <c r="A330" s="232"/>
      <c r="C330" s="200" t="s">
        <v>8</v>
      </c>
      <c r="D330" s="102"/>
      <c r="E330" s="106" t="s">
        <v>273</v>
      </c>
      <c r="F330" s="102"/>
      <c r="G330" s="106" t="s">
        <v>77</v>
      </c>
      <c r="H330" s="102"/>
      <c r="I330" s="157"/>
      <c r="J330" s="157"/>
      <c r="M330" s="4"/>
      <c r="N330" s="196"/>
      <c r="O330" s="233"/>
      <c r="P330" s="166"/>
      <c r="Q330" s="196"/>
    </row>
    <row r="331" spans="1:17" s="2" customFormat="1" ht="14.25" customHeight="1">
      <c r="A331" s="232"/>
      <c r="B331" s="2" t="s">
        <v>396</v>
      </c>
      <c r="C331" s="291">
        <f>0.75*1.5</f>
        <v>1.125</v>
      </c>
      <c r="D331" s="2" t="s">
        <v>78</v>
      </c>
      <c r="E331" s="291">
        <v>2.1</v>
      </c>
      <c r="F331" s="2" t="s">
        <v>4</v>
      </c>
      <c r="G331" s="291">
        <f>C331*E331</f>
        <v>2.3625000000000003</v>
      </c>
      <c r="H331" s="2" t="s">
        <v>0</v>
      </c>
      <c r="I331" s="157"/>
      <c r="J331" s="157"/>
      <c r="M331" s="4"/>
      <c r="N331" s="196"/>
      <c r="O331" s="233"/>
      <c r="P331" s="166"/>
      <c r="Q331" s="196"/>
    </row>
    <row r="332" spans="1:17" s="2" customFormat="1" ht="15" customHeight="1">
      <c r="A332" s="232"/>
      <c r="C332" s="291"/>
      <c r="I332" s="157"/>
      <c r="J332" s="157"/>
      <c r="M332" s="4"/>
      <c r="N332" s="196"/>
      <c r="O332" s="233"/>
      <c r="P332" s="166"/>
    </row>
    <row r="333" spans="1:17" s="2" customFormat="1" ht="14.25" customHeight="1">
      <c r="A333" s="232"/>
      <c r="B333" s="102" t="s">
        <v>7</v>
      </c>
      <c r="C333" s="299">
        <f>G331</f>
        <v>2.3625000000000003</v>
      </c>
      <c r="D333" s="234" t="s">
        <v>0</v>
      </c>
      <c r="G333" s="157"/>
      <c r="J333" s="157"/>
      <c r="O333" s="233"/>
      <c r="P333" s="235"/>
    </row>
    <row r="334" spans="1:17" ht="14.25" customHeight="1">
      <c r="A334" s="85"/>
      <c r="B334" s="91"/>
      <c r="C334" s="91"/>
      <c r="D334" s="91"/>
      <c r="E334" s="91"/>
      <c r="F334" s="91"/>
      <c r="G334" s="92"/>
      <c r="H334" s="69"/>
      <c r="I334" s="92"/>
      <c r="J334" s="69"/>
      <c r="K334" s="91"/>
      <c r="L334" s="91"/>
      <c r="M334" s="69"/>
      <c r="N334" s="69"/>
      <c r="O334" s="138"/>
      <c r="P334" s="236"/>
    </row>
    <row r="335" spans="1:17" s="218" customFormat="1" ht="15.75" customHeight="1">
      <c r="A335" s="213" t="s">
        <v>476</v>
      </c>
      <c r="B335" s="396" t="s">
        <v>246</v>
      </c>
      <c r="C335" s="396"/>
      <c r="D335" s="396"/>
      <c r="E335" s="396"/>
      <c r="F335" s="396"/>
      <c r="G335" s="396"/>
      <c r="H335" s="396"/>
      <c r="I335" s="396"/>
      <c r="J335" s="396"/>
      <c r="K335" s="396"/>
      <c r="L335" s="396"/>
      <c r="M335" s="396"/>
      <c r="N335" s="396"/>
      <c r="O335" s="4">
        <v>94965</v>
      </c>
    </row>
    <row r="336" spans="1:17" s="218" customFormat="1" ht="15.6">
      <c r="A336" s="217"/>
      <c r="C336" s="219"/>
      <c r="D336" s="219"/>
      <c r="O336" s="220"/>
    </row>
    <row r="337" spans="1:16" s="2" customFormat="1" ht="15" customHeight="1">
      <c r="B337" s="105" t="s">
        <v>385</v>
      </c>
      <c r="C337" s="74"/>
      <c r="D337" s="74"/>
      <c r="E337" s="74"/>
      <c r="F337" s="74"/>
      <c r="G337" s="74"/>
      <c r="H337" s="74"/>
      <c r="I337" s="74"/>
      <c r="J337" s="74"/>
      <c r="K337" s="74"/>
      <c r="L337" s="74"/>
      <c r="M337" s="74"/>
      <c r="N337" s="74"/>
      <c r="O337" s="4"/>
    </row>
    <row r="338" spans="1:16" s="2" customFormat="1" ht="15" customHeight="1">
      <c r="B338" s="74"/>
      <c r="C338" s="74"/>
      <c r="D338" s="74"/>
      <c r="E338" s="74"/>
      <c r="F338" s="74"/>
      <c r="G338" s="74"/>
      <c r="H338" s="74"/>
      <c r="I338" s="74"/>
      <c r="J338" s="74"/>
      <c r="K338" s="74"/>
      <c r="L338" s="74"/>
      <c r="M338" s="74"/>
      <c r="N338" s="74"/>
      <c r="O338" s="4"/>
    </row>
    <row r="339" spans="1:16" s="218" customFormat="1" ht="15.6">
      <c r="A339" s="217"/>
      <c r="C339" s="296" t="s">
        <v>77</v>
      </c>
      <c r="D339" s="219"/>
      <c r="O339" s="220"/>
    </row>
    <row r="340" spans="1:16" s="218" customFormat="1" ht="15.6">
      <c r="A340" s="217"/>
      <c r="B340" s="218" t="s">
        <v>396</v>
      </c>
      <c r="C340" s="298">
        <v>0.11</v>
      </c>
      <c r="D340" s="224" t="s">
        <v>0</v>
      </c>
      <c r="O340" s="220"/>
    </row>
    <row r="341" spans="1:16" s="218" customFormat="1" ht="15.6">
      <c r="A341" s="217"/>
      <c r="C341" s="298"/>
      <c r="D341" s="219"/>
      <c r="E341" s="225"/>
      <c r="F341" s="225"/>
      <c r="G341" s="225"/>
      <c r="H341" s="225"/>
      <c r="I341" s="225"/>
      <c r="K341" s="225"/>
      <c r="O341" s="220"/>
    </row>
    <row r="342" spans="1:16" s="218" customFormat="1" ht="15.6">
      <c r="A342" s="217"/>
      <c r="B342" s="226" t="s">
        <v>7</v>
      </c>
      <c r="C342" s="296">
        <f>SUM(C340:C341)</f>
        <v>0.11</v>
      </c>
      <c r="D342" s="227" t="s">
        <v>0</v>
      </c>
      <c r="E342" s="225"/>
      <c r="F342" s="225"/>
      <c r="G342" s="225"/>
      <c r="H342" s="225"/>
      <c r="I342" s="225"/>
      <c r="K342" s="225"/>
      <c r="O342" s="220"/>
    </row>
    <row r="343" spans="1:16" s="218" customFormat="1" ht="15.6">
      <c r="A343" s="217"/>
      <c r="B343" s="226"/>
      <c r="C343" s="227"/>
      <c r="D343" s="227"/>
      <c r="E343" s="225"/>
      <c r="F343" s="225"/>
      <c r="G343" s="225"/>
      <c r="H343" s="225"/>
      <c r="I343" s="225"/>
      <c r="K343" s="225"/>
      <c r="O343" s="220"/>
    </row>
    <row r="344" spans="1:16" s="218" customFormat="1" ht="15.75" customHeight="1">
      <c r="A344" s="213" t="s">
        <v>477</v>
      </c>
      <c r="B344" s="396" t="s">
        <v>391</v>
      </c>
      <c r="C344" s="396"/>
      <c r="D344" s="396"/>
      <c r="E344" s="396"/>
      <c r="F344" s="396"/>
      <c r="G344" s="396"/>
      <c r="H344" s="396"/>
      <c r="I344" s="396"/>
      <c r="J344" s="396"/>
      <c r="K344" s="396"/>
      <c r="L344" s="396"/>
      <c r="M344" s="396"/>
      <c r="N344" s="396"/>
      <c r="O344" s="4">
        <v>103670</v>
      </c>
    </row>
    <row r="345" spans="1:16" s="218" customFormat="1">
      <c r="C345" s="219"/>
      <c r="D345" s="219"/>
      <c r="O345" s="220"/>
    </row>
    <row r="346" spans="1:16" ht="14.25" customHeight="1">
      <c r="B346" s="101" t="s">
        <v>247</v>
      </c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142"/>
      <c r="P346" s="123"/>
    </row>
    <row r="347" spans="1:16" ht="14.25" customHeight="1">
      <c r="B347" s="145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142"/>
      <c r="P347" s="123"/>
    </row>
    <row r="348" spans="1:16" s="218" customFormat="1" ht="15.6">
      <c r="A348" s="217"/>
      <c r="C348" s="297" t="s">
        <v>77</v>
      </c>
      <c r="D348" s="219"/>
      <c r="O348" s="220"/>
    </row>
    <row r="349" spans="1:16" s="218" customFormat="1" ht="15.6">
      <c r="A349" s="217"/>
      <c r="B349" s="226" t="s">
        <v>7</v>
      </c>
      <c r="C349" s="296">
        <f>C342</f>
        <v>0.11</v>
      </c>
      <c r="D349" s="227" t="s">
        <v>0</v>
      </c>
      <c r="O349" s="220"/>
    </row>
    <row r="350" spans="1:16" s="218" customFormat="1" ht="15.6">
      <c r="A350" s="217"/>
      <c r="C350" s="219"/>
      <c r="D350" s="219"/>
      <c r="O350" s="220"/>
    </row>
    <row r="351" spans="1:16" ht="15.6">
      <c r="A351" s="71" t="s">
        <v>478</v>
      </c>
      <c r="B351" s="393" t="s">
        <v>109</v>
      </c>
      <c r="C351" s="400"/>
      <c r="D351" s="400"/>
      <c r="E351" s="400"/>
      <c r="F351" s="400"/>
      <c r="G351" s="400"/>
      <c r="H351" s="400"/>
      <c r="I351" s="400"/>
      <c r="J351" s="400"/>
      <c r="K351" s="400"/>
      <c r="L351" s="400"/>
      <c r="M351" s="400"/>
      <c r="N351" s="400"/>
      <c r="O351" s="182" t="s">
        <v>110</v>
      </c>
      <c r="P351" s="139"/>
    </row>
    <row r="352" spans="1:16" ht="14.25" customHeight="1">
      <c r="C352" s="80"/>
      <c r="D352" s="81"/>
      <c r="E352" s="80"/>
      <c r="F352" s="81"/>
      <c r="G352" s="80"/>
      <c r="H352" s="81"/>
      <c r="I352" s="81"/>
      <c r="J352" s="81"/>
      <c r="K352" s="81"/>
      <c r="O352" s="159"/>
      <c r="P352" s="123"/>
    </row>
    <row r="353" spans="1:33" ht="14.25" customHeight="1">
      <c r="B353" s="82"/>
      <c r="C353" s="80" t="s">
        <v>91</v>
      </c>
      <c r="D353" s="81"/>
      <c r="E353" s="81" t="s">
        <v>66</v>
      </c>
      <c r="F353" s="81"/>
      <c r="G353" s="81" t="s">
        <v>102</v>
      </c>
      <c r="H353" s="81"/>
      <c r="I353" s="89" t="s">
        <v>103</v>
      </c>
      <c r="J353" s="81"/>
      <c r="K353" s="89" t="s">
        <v>62</v>
      </c>
      <c r="O353" s="159"/>
      <c r="P353" s="123"/>
    </row>
    <row r="354" spans="1:33" ht="14.25" customHeight="1">
      <c r="B354" s="121" t="s">
        <v>321</v>
      </c>
      <c r="C354" s="90">
        <v>2.4500000000000002</v>
      </c>
      <c r="D354" s="121" t="s">
        <v>104</v>
      </c>
      <c r="E354" s="83">
        <v>6</v>
      </c>
      <c r="F354" s="121" t="s">
        <v>3</v>
      </c>
      <c r="G354" s="83">
        <v>1</v>
      </c>
      <c r="H354" s="121" t="s">
        <v>105</v>
      </c>
      <c r="I354" s="83">
        <v>2.2000000000000002</v>
      </c>
      <c r="J354" s="121" t="s">
        <v>106</v>
      </c>
      <c r="K354" s="90">
        <f>C354*E354*G354*I354</f>
        <v>32.340000000000003</v>
      </c>
      <c r="L354" s="121" t="s">
        <v>107</v>
      </c>
      <c r="O354" s="159"/>
      <c r="P354" s="123"/>
    </row>
    <row r="355" spans="1:33" ht="14.25" customHeight="1">
      <c r="O355" s="159"/>
      <c r="P355" s="123"/>
    </row>
    <row r="356" spans="1:33" s="184" customFormat="1" ht="14.25" customHeight="1">
      <c r="A356" s="108"/>
      <c r="B356" s="82" t="s">
        <v>7</v>
      </c>
      <c r="C356" s="289">
        <f>ROUND(SUM(K354:K355),2)</f>
        <v>32.340000000000003</v>
      </c>
      <c r="D356" s="82" t="s">
        <v>107</v>
      </c>
      <c r="E356" s="84"/>
      <c r="F356" s="82"/>
      <c r="G356" s="84"/>
      <c r="H356" s="82"/>
      <c r="I356" s="82"/>
      <c r="J356" s="82"/>
      <c r="K356" s="82"/>
      <c r="L356" s="86"/>
      <c r="M356" s="82"/>
      <c r="N356" s="82"/>
      <c r="O356" s="183"/>
      <c r="P356" s="181"/>
      <c r="Q356" s="82"/>
      <c r="R356" s="82"/>
      <c r="S356" s="82"/>
      <c r="T356" s="82"/>
      <c r="U356" s="82"/>
      <c r="V356" s="82"/>
      <c r="W356" s="82"/>
      <c r="X356" s="82"/>
      <c r="Y356" s="82"/>
      <c r="Z356" s="82"/>
      <c r="AA356" s="82"/>
      <c r="AB356" s="82"/>
      <c r="AC356" s="82"/>
      <c r="AD356" s="82"/>
      <c r="AE356" s="82"/>
      <c r="AF356" s="82"/>
      <c r="AG356" s="82"/>
    </row>
    <row r="357" spans="1:33" ht="14.25" customHeight="1">
      <c r="O357" s="159"/>
      <c r="P357" s="123"/>
    </row>
    <row r="358" spans="1:33" s="2" customFormat="1" ht="15.6">
      <c r="A358" s="71" t="s">
        <v>479</v>
      </c>
      <c r="B358" s="411" t="s">
        <v>436</v>
      </c>
      <c r="C358" s="411"/>
      <c r="D358" s="411"/>
      <c r="E358" s="411"/>
      <c r="F358" s="411"/>
      <c r="G358" s="411"/>
      <c r="H358" s="411"/>
      <c r="I358" s="411"/>
      <c r="J358" s="411"/>
      <c r="K358" s="411"/>
      <c r="L358" s="411"/>
      <c r="M358" s="411"/>
      <c r="N358" s="411"/>
      <c r="O358" s="105">
        <v>98554</v>
      </c>
      <c r="P358" s="154"/>
    </row>
    <row r="359" spans="1:33" s="2" customFormat="1" ht="14.25" customHeight="1">
      <c r="A359" s="93"/>
      <c r="C359" s="157"/>
      <c r="E359" s="157"/>
      <c r="G359" s="157"/>
      <c r="O359" s="105"/>
      <c r="P359" s="166"/>
      <c r="Q359" s="196"/>
    </row>
    <row r="360" spans="1:33" s="2" customFormat="1" ht="14.25" customHeight="1">
      <c r="A360" s="75"/>
      <c r="C360" s="200" t="s">
        <v>8</v>
      </c>
      <c r="I360" s="157"/>
      <c r="J360" s="157"/>
      <c r="M360" s="4"/>
      <c r="N360" s="196"/>
      <c r="O360" s="233"/>
      <c r="P360" s="166"/>
      <c r="Q360" s="196"/>
    </row>
    <row r="361" spans="1:33" s="2" customFormat="1" ht="14.25" customHeight="1">
      <c r="A361" s="75"/>
      <c r="B361" s="218" t="s">
        <v>396</v>
      </c>
      <c r="C361" s="291">
        <f>1.5*0.75+(1.5+0.75)*2*0.1</f>
        <v>1.575</v>
      </c>
      <c r="D361" s="2" t="s">
        <v>1</v>
      </c>
      <c r="E361" s="157"/>
      <c r="G361" s="157"/>
      <c r="I361" s="157"/>
      <c r="J361" s="157"/>
      <c r="M361" s="4"/>
      <c r="N361" s="196"/>
      <c r="O361" s="233"/>
      <c r="P361" s="166"/>
      <c r="Q361" s="196"/>
    </row>
    <row r="362" spans="1:33" s="2" customFormat="1" ht="15" customHeight="1">
      <c r="A362" s="108"/>
      <c r="C362" s="291"/>
      <c r="I362" s="157"/>
      <c r="J362" s="157"/>
      <c r="M362" s="4"/>
      <c r="N362" s="196"/>
      <c r="O362" s="233"/>
      <c r="P362" s="166"/>
    </row>
    <row r="363" spans="1:33" s="2" customFormat="1" ht="14.25" customHeight="1">
      <c r="A363" s="108"/>
      <c r="B363" s="102" t="s">
        <v>7</v>
      </c>
      <c r="C363" s="299">
        <f>C361</f>
        <v>1.575</v>
      </c>
      <c r="D363" s="234" t="s">
        <v>1</v>
      </c>
      <c r="G363" s="157"/>
      <c r="J363" s="157"/>
      <c r="O363" s="233"/>
      <c r="P363" s="235"/>
    </row>
    <row r="364" spans="1:33" ht="14.25" customHeight="1">
      <c r="A364" s="85"/>
      <c r="B364" s="91"/>
      <c r="C364" s="91"/>
      <c r="D364" s="91"/>
      <c r="E364" s="91"/>
      <c r="F364" s="91"/>
      <c r="G364" s="92"/>
      <c r="H364" s="69"/>
      <c r="I364" s="92"/>
      <c r="J364" s="69"/>
      <c r="K364" s="91"/>
      <c r="L364" s="91"/>
      <c r="M364" s="69"/>
      <c r="N364" s="69"/>
      <c r="O364" s="138"/>
      <c r="P364" s="236"/>
    </row>
    <row r="365" spans="1:33" s="2" customFormat="1" ht="15.6">
      <c r="A365" s="72" t="s">
        <v>141</v>
      </c>
      <c r="B365" s="395" t="s">
        <v>314</v>
      </c>
      <c r="C365" s="395"/>
      <c r="D365" s="395"/>
      <c r="E365" s="395"/>
      <c r="F365" s="395"/>
      <c r="G365" s="395"/>
      <c r="H365" s="395"/>
      <c r="I365" s="395"/>
      <c r="J365" s="395"/>
      <c r="K365" s="395"/>
      <c r="L365" s="395"/>
      <c r="M365" s="395"/>
      <c r="N365" s="395"/>
      <c r="O365" s="4"/>
    </row>
    <row r="366" spans="1:33" ht="5.0999999999999996" customHeight="1">
      <c r="A366" s="94"/>
      <c r="B366" s="95"/>
      <c r="C366" s="95"/>
      <c r="D366" s="95"/>
      <c r="E366" s="95"/>
      <c r="F366" s="95"/>
      <c r="G366" s="95"/>
      <c r="H366" s="95"/>
      <c r="I366" s="95"/>
      <c r="J366" s="95"/>
      <c r="K366" s="95"/>
      <c r="L366" s="95"/>
      <c r="M366" s="95"/>
      <c r="N366" s="95"/>
      <c r="O366" s="4"/>
      <c r="P366" s="157"/>
    </row>
    <row r="367" spans="1:33" s="2" customFormat="1" ht="15.6">
      <c r="A367" s="72" t="s">
        <v>142</v>
      </c>
      <c r="B367" s="395" t="s">
        <v>98</v>
      </c>
      <c r="C367" s="395"/>
      <c r="D367" s="395"/>
      <c r="E367" s="395"/>
      <c r="F367" s="395"/>
      <c r="G367" s="395"/>
      <c r="H367" s="395"/>
      <c r="I367" s="395"/>
      <c r="J367" s="395"/>
      <c r="K367" s="395"/>
      <c r="L367" s="395"/>
      <c r="M367" s="395"/>
      <c r="N367" s="395"/>
      <c r="O367" s="4"/>
    </row>
    <row r="368" spans="1:33" s="2" customFormat="1" ht="15" customHeight="1">
      <c r="A368" s="73"/>
      <c r="B368" s="74"/>
      <c r="C368" s="74"/>
      <c r="D368" s="74"/>
      <c r="E368" s="74"/>
      <c r="F368" s="74"/>
      <c r="G368" s="74"/>
      <c r="H368" s="74"/>
      <c r="I368" s="74"/>
      <c r="J368" s="74"/>
      <c r="K368" s="74"/>
      <c r="L368" s="74"/>
      <c r="M368" s="74"/>
      <c r="N368" s="74"/>
      <c r="O368" s="4"/>
    </row>
    <row r="369" spans="1:17" ht="34.5" customHeight="1">
      <c r="A369" s="71" t="s">
        <v>480</v>
      </c>
      <c r="B369" s="401" t="s">
        <v>99</v>
      </c>
      <c r="C369" s="400"/>
      <c r="D369" s="400"/>
      <c r="E369" s="400"/>
      <c r="F369" s="400"/>
      <c r="G369" s="400"/>
      <c r="H369" s="400"/>
      <c r="I369" s="400"/>
      <c r="J369" s="400"/>
      <c r="K369" s="400"/>
      <c r="L369" s="400"/>
      <c r="M369" s="400"/>
      <c r="N369" s="400"/>
      <c r="O369" s="142" t="s">
        <v>100</v>
      </c>
      <c r="P369" s="139"/>
    </row>
    <row r="370" spans="1:17" ht="15" customHeight="1">
      <c r="A370" s="93"/>
      <c r="B370" s="78"/>
      <c r="C370" s="78"/>
      <c r="D370" s="78"/>
      <c r="E370" s="78"/>
      <c r="F370" s="78"/>
      <c r="G370" s="78"/>
      <c r="H370" s="78"/>
      <c r="I370" s="78"/>
      <c r="J370" s="78"/>
      <c r="K370" s="78"/>
      <c r="L370" s="78"/>
      <c r="M370" s="78"/>
      <c r="N370" s="78"/>
      <c r="O370" s="142"/>
      <c r="P370" s="141"/>
      <c r="Q370" s="141"/>
    </row>
    <row r="371" spans="1:17" ht="14.25" customHeight="1">
      <c r="B371" s="82"/>
      <c r="C371" s="80" t="s">
        <v>8</v>
      </c>
      <c r="E371" s="91"/>
      <c r="G371" s="91"/>
      <c r="O371" s="143"/>
      <c r="P371" s="123"/>
    </row>
    <row r="372" spans="1:17" ht="14.25" customHeight="1">
      <c r="B372" s="121" t="s">
        <v>313</v>
      </c>
      <c r="C372" s="83">
        <v>202.238</v>
      </c>
      <c r="D372" s="121" t="s">
        <v>1</v>
      </c>
      <c r="E372" s="91"/>
      <c r="G372" s="91"/>
      <c r="O372" s="143"/>
      <c r="P372" s="123"/>
    </row>
    <row r="373" spans="1:17" ht="14.25" customHeight="1">
      <c r="B373" s="121" t="s">
        <v>378</v>
      </c>
      <c r="C373" s="83">
        <v>9</v>
      </c>
      <c r="D373" s="121" t="s">
        <v>1</v>
      </c>
      <c r="E373" s="91"/>
      <c r="G373" s="91"/>
      <c r="O373" s="143"/>
      <c r="P373" s="123"/>
    </row>
    <row r="374" spans="1:17" ht="14.25" customHeight="1">
      <c r="B374" s="121" t="s">
        <v>369</v>
      </c>
      <c r="C374" s="83">
        <v>2</v>
      </c>
      <c r="D374" s="121" t="s">
        <v>1</v>
      </c>
      <c r="E374" s="91"/>
      <c r="G374" s="91"/>
      <c r="O374" s="143"/>
      <c r="P374" s="123"/>
    </row>
    <row r="375" spans="1:17" ht="14.25" customHeight="1">
      <c r="B375" s="82"/>
      <c r="C375" s="80"/>
      <c r="E375" s="91"/>
      <c r="G375" s="91"/>
      <c r="O375" s="143"/>
      <c r="P375" s="123"/>
    </row>
    <row r="376" spans="1:17" ht="14.25" customHeight="1">
      <c r="B376" s="82" t="s">
        <v>50</v>
      </c>
      <c r="C376" s="100">
        <f>SUM(C372:C375)</f>
        <v>213.238</v>
      </c>
      <c r="D376" s="82" t="s">
        <v>1</v>
      </c>
      <c r="F376" s="84"/>
      <c r="G376" s="121"/>
      <c r="I376" s="76"/>
      <c r="O376" s="143"/>
      <c r="P376" s="123"/>
    </row>
    <row r="377" spans="1:17">
      <c r="O377" s="143"/>
      <c r="P377" s="139"/>
    </row>
    <row r="378" spans="1:17" ht="15" customHeight="1">
      <c r="A378" s="71" t="s">
        <v>481</v>
      </c>
      <c r="B378" s="401" t="s">
        <v>125</v>
      </c>
      <c r="C378" s="401"/>
      <c r="D378" s="401"/>
      <c r="E378" s="401"/>
      <c r="F378" s="401"/>
      <c r="G378" s="401"/>
      <c r="H378" s="401"/>
      <c r="I378" s="401"/>
      <c r="J378" s="401"/>
      <c r="K378" s="401"/>
      <c r="L378" s="401"/>
      <c r="M378" s="401"/>
      <c r="N378" s="401"/>
      <c r="O378" s="142" t="s">
        <v>101</v>
      </c>
      <c r="P378" s="139"/>
    </row>
    <row r="379" spans="1:17" ht="15" customHeight="1">
      <c r="O379" s="143"/>
      <c r="P379" s="123"/>
      <c r="Q379" s="141"/>
    </row>
    <row r="380" spans="1:17" ht="14.25" customHeight="1">
      <c r="C380" s="81" t="s">
        <v>8</v>
      </c>
      <c r="D380" s="81"/>
      <c r="E380" s="81"/>
      <c r="G380" s="121"/>
      <c r="K380" s="143"/>
      <c r="L380" s="123"/>
      <c r="O380" s="121"/>
    </row>
    <row r="381" spans="1:17" ht="14.25" customHeight="1">
      <c r="B381" s="121" t="s">
        <v>313</v>
      </c>
      <c r="C381" s="83">
        <v>6.07</v>
      </c>
      <c r="D381" s="121" t="s">
        <v>1</v>
      </c>
      <c r="E381" s="121"/>
      <c r="G381" s="121"/>
      <c r="K381" s="143"/>
      <c r="L381" s="123"/>
      <c r="O381" s="121"/>
    </row>
    <row r="382" spans="1:17" ht="14.25" customHeight="1">
      <c r="B382" s="121" t="s">
        <v>378</v>
      </c>
      <c r="C382" s="83">
        <v>2.1800000000000002</v>
      </c>
      <c r="D382" s="121" t="s">
        <v>1</v>
      </c>
      <c r="E382" s="121"/>
      <c r="G382" s="121"/>
      <c r="K382" s="143"/>
      <c r="L382" s="123"/>
      <c r="O382" s="121"/>
    </row>
    <row r="383" spans="1:17" ht="14.25" customHeight="1">
      <c r="B383" s="121" t="s">
        <v>369</v>
      </c>
      <c r="C383" s="83">
        <v>1.07</v>
      </c>
      <c r="D383" s="121" t="s">
        <v>1</v>
      </c>
      <c r="E383" s="121"/>
      <c r="G383" s="121"/>
      <c r="K383" s="143"/>
      <c r="L383" s="123"/>
      <c r="O383" s="121"/>
    </row>
    <row r="384" spans="1:17" ht="14.25" customHeight="1">
      <c r="O384" s="143"/>
      <c r="P384" s="123"/>
    </row>
    <row r="385" spans="1:17" ht="14.25" customHeight="1">
      <c r="B385" s="82" t="s">
        <v>7</v>
      </c>
      <c r="C385" s="80">
        <f>ROUND(SUM(C381:C384),2)</f>
        <v>9.32</v>
      </c>
      <c r="D385" s="82" t="s">
        <v>1</v>
      </c>
      <c r="O385" s="143"/>
      <c r="P385" s="123"/>
    </row>
    <row r="386" spans="1:17" ht="15" customHeight="1">
      <c r="O386" s="143"/>
      <c r="P386" s="123"/>
      <c r="Q386" s="141"/>
    </row>
    <row r="387" spans="1:17" ht="15" customHeight="1">
      <c r="A387" s="71" t="s">
        <v>482</v>
      </c>
      <c r="B387" s="399" t="s">
        <v>248</v>
      </c>
      <c r="C387" s="400"/>
      <c r="D387" s="400"/>
      <c r="E387" s="400"/>
      <c r="F387" s="400"/>
      <c r="G387" s="400"/>
      <c r="H387" s="400"/>
      <c r="I387" s="400"/>
      <c r="J387" s="400"/>
      <c r="K387" s="400"/>
      <c r="L387" s="400"/>
      <c r="M387" s="400"/>
      <c r="N387" s="400"/>
      <c r="O387" s="142" t="s">
        <v>249</v>
      </c>
      <c r="P387" s="139"/>
    </row>
    <row r="388" spans="1:17" ht="15" customHeight="1">
      <c r="O388" s="143"/>
      <c r="P388" s="123"/>
      <c r="Q388" s="141"/>
    </row>
    <row r="389" spans="1:17" ht="14.25" customHeight="1">
      <c r="C389" s="89" t="s">
        <v>77</v>
      </c>
      <c r="D389" s="81"/>
      <c r="E389" s="89"/>
      <c r="F389" s="81"/>
      <c r="G389" s="121"/>
      <c r="H389" s="81"/>
      <c r="O389" s="143"/>
      <c r="P389" s="123"/>
    </row>
    <row r="390" spans="1:17" ht="14.25" customHeight="1">
      <c r="B390" s="121" t="s">
        <v>313</v>
      </c>
      <c r="C390" s="83">
        <v>20.02</v>
      </c>
      <c r="D390" s="121" t="s">
        <v>0</v>
      </c>
      <c r="E390" s="83"/>
      <c r="G390" s="121"/>
      <c r="O390" s="143"/>
      <c r="P390" s="123"/>
    </row>
    <row r="391" spans="1:17" ht="14.25" customHeight="1">
      <c r="B391" s="121" t="s">
        <v>378</v>
      </c>
      <c r="C391" s="83">
        <v>0.88</v>
      </c>
      <c r="D391" s="121" t="s">
        <v>0</v>
      </c>
      <c r="E391" s="83"/>
      <c r="G391" s="121"/>
      <c r="O391" s="143"/>
      <c r="P391" s="123"/>
    </row>
    <row r="392" spans="1:17" ht="14.25" customHeight="1">
      <c r="B392" s="121" t="s">
        <v>369</v>
      </c>
      <c r="C392" s="83">
        <v>0.16</v>
      </c>
      <c r="D392" s="121" t="s">
        <v>0</v>
      </c>
      <c r="E392" s="83"/>
      <c r="G392" s="121"/>
      <c r="O392" s="143"/>
      <c r="P392" s="123"/>
    </row>
    <row r="393" spans="1:17" ht="14.25" customHeight="1">
      <c r="O393" s="143"/>
      <c r="P393" s="123"/>
    </row>
    <row r="394" spans="1:17" ht="14.25" customHeight="1">
      <c r="B394" s="82" t="s">
        <v>7</v>
      </c>
      <c r="C394" s="100">
        <f>SUM(C390:C393)</f>
        <v>21.06</v>
      </c>
      <c r="D394" s="82" t="s">
        <v>0</v>
      </c>
      <c r="O394" s="143"/>
      <c r="P394" s="123"/>
    </row>
    <row r="395" spans="1:17" ht="15" customHeight="1">
      <c r="O395" s="143"/>
      <c r="P395" s="123"/>
      <c r="Q395" s="141"/>
    </row>
    <row r="396" spans="1:17" ht="15" customHeight="1">
      <c r="A396" s="71" t="s">
        <v>483</v>
      </c>
      <c r="B396" s="399" t="s">
        <v>250</v>
      </c>
      <c r="C396" s="400"/>
      <c r="D396" s="400"/>
      <c r="E396" s="400"/>
      <c r="F396" s="400"/>
      <c r="G396" s="400"/>
      <c r="H396" s="400"/>
      <c r="I396" s="400"/>
      <c r="J396" s="400"/>
      <c r="K396" s="400"/>
      <c r="L396" s="400"/>
      <c r="M396" s="400"/>
      <c r="N396" s="400"/>
      <c r="O396" s="142" t="s">
        <v>251</v>
      </c>
      <c r="P396" s="139"/>
    </row>
    <row r="397" spans="1:17" ht="15" customHeight="1">
      <c r="O397" s="143"/>
      <c r="P397" s="123"/>
    </row>
    <row r="398" spans="1:17" ht="15" customHeight="1">
      <c r="B398" s="408" t="s">
        <v>128</v>
      </c>
      <c r="C398" s="408"/>
      <c r="D398" s="408"/>
      <c r="E398" s="408"/>
      <c r="F398" s="408"/>
      <c r="G398" s="408"/>
      <c r="H398" s="408"/>
      <c r="I398" s="408"/>
      <c r="J398" s="408"/>
      <c r="K398" s="408"/>
      <c r="L398" s="408"/>
      <c r="M398" s="408"/>
      <c r="N398" s="408"/>
      <c r="O398" s="143"/>
      <c r="P398" s="123"/>
    </row>
    <row r="399" spans="1:17" ht="15" customHeight="1">
      <c r="O399" s="143"/>
      <c r="P399" s="123"/>
      <c r="Q399" s="141"/>
    </row>
    <row r="400" spans="1:17" ht="14.25" customHeight="1">
      <c r="C400" s="89" t="s">
        <v>77</v>
      </c>
      <c r="D400" s="81"/>
      <c r="E400" s="89"/>
      <c r="F400" s="81"/>
      <c r="G400" s="89"/>
      <c r="H400" s="81"/>
      <c r="O400" s="143"/>
      <c r="P400" s="123"/>
    </row>
    <row r="401" spans="1:33" ht="14.25" customHeight="1">
      <c r="B401" s="121" t="s">
        <v>313</v>
      </c>
      <c r="C401" s="83">
        <f>C390</f>
        <v>20.02</v>
      </c>
      <c r="D401" s="121" t="s">
        <v>0</v>
      </c>
      <c r="E401" s="83"/>
      <c r="G401" s="83"/>
      <c r="O401" s="143"/>
      <c r="P401" s="123"/>
    </row>
    <row r="402" spans="1:33" ht="14.25" customHeight="1">
      <c r="B402" s="121" t="s">
        <v>378</v>
      </c>
      <c r="C402" s="83">
        <f>C391</f>
        <v>0.88</v>
      </c>
      <c r="D402" s="121" t="s">
        <v>0</v>
      </c>
      <c r="E402" s="83"/>
      <c r="G402" s="83"/>
      <c r="O402" s="143"/>
      <c r="P402" s="123"/>
    </row>
    <row r="403" spans="1:33" ht="14.25" customHeight="1">
      <c r="B403" s="121" t="s">
        <v>369</v>
      </c>
      <c r="C403" s="83">
        <f>C392</f>
        <v>0.16</v>
      </c>
      <c r="D403" s="121" t="s">
        <v>0</v>
      </c>
      <c r="E403" s="83"/>
      <c r="G403" s="83"/>
      <c r="O403" s="143"/>
      <c r="P403" s="123"/>
    </row>
    <row r="404" spans="1:33" ht="14.25" customHeight="1">
      <c r="O404" s="143"/>
      <c r="P404" s="123"/>
    </row>
    <row r="405" spans="1:33" ht="14.25" customHeight="1">
      <c r="A405" s="108"/>
      <c r="B405" s="82" t="s">
        <v>7</v>
      </c>
      <c r="C405" s="80">
        <f>SUM(C401:C404)</f>
        <v>21.06</v>
      </c>
      <c r="D405" s="82" t="s">
        <v>0</v>
      </c>
      <c r="E405" s="84"/>
      <c r="F405" s="82"/>
      <c r="G405" s="84"/>
      <c r="H405" s="82"/>
      <c r="I405" s="82"/>
      <c r="J405" s="82"/>
      <c r="K405" s="82"/>
      <c r="L405" s="82"/>
      <c r="M405" s="82"/>
      <c r="N405" s="82"/>
      <c r="O405" s="180"/>
      <c r="P405" s="181"/>
    </row>
    <row r="406" spans="1:33" ht="14.25" customHeight="1">
      <c r="O406" s="143"/>
      <c r="P406" s="123"/>
    </row>
    <row r="407" spans="1:33" ht="15.6">
      <c r="A407" s="71" t="s">
        <v>484</v>
      </c>
      <c r="B407" s="393" t="s">
        <v>109</v>
      </c>
      <c r="C407" s="400"/>
      <c r="D407" s="400"/>
      <c r="E407" s="400"/>
      <c r="F407" s="400"/>
      <c r="G407" s="400"/>
      <c r="H407" s="400"/>
      <c r="I407" s="400"/>
      <c r="J407" s="400"/>
      <c r="K407" s="400"/>
      <c r="L407" s="400"/>
      <c r="M407" s="400"/>
      <c r="N407" s="400"/>
      <c r="O407" s="182" t="s">
        <v>110</v>
      </c>
      <c r="P407" s="139"/>
    </row>
    <row r="408" spans="1:33" ht="14.25" customHeight="1">
      <c r="C408" s="80"/>
      <c r="D408" s="81"/>
      <c r="E408" s="80"/>
      <c r="F408" s="81"/>
      <c r="G408" s="80"/>
      <c r="H408" s="81"/>
      <c r="I408" s="81"/>
      <c r="J408" s="81"/>
      <c r="K408" s="81"/>
      <c r="O408" s="159"/>
      <c r="P408" s="123"/>
    </row>
    <row r="409" spans="1:33" ht="14.25" customHeight="1">
      <c r="B409" s="82"/>
      <c r="C409" s="80" t="s">
        <v>91</v>
      </c>
      <c r="D409" s="81"/>
      <c r="E409" s="81" t="s">
        <v>66</v>
      </c>
      <c r="F409" s="81"/>
      <c r="G409" s="81" t="s">
        <v>102</v>
      </c>
      <c r="H409" s="81"/>
      <c r="I409" s="89" t="s">
        <v>103</v>
      </c>
      <c r="J409" s="81"/>
      <c r="K409" s="89" t="s">
        <v>62</v>
      </c>
      <c r="O409" s="159"/>
      <c r="P409" s="123"/>
    </row>
    <row r="410" spans="1:33" ht="14.25" customHeight="1">
      <c r="B410" s="121" t="s">
        <v>313</v>
      </c>
      <c r="C410" s="90">
        <v>2.4500000000000002</v>
      </c>
      <c r="D410" s="121" t="s">
        <v>104</v>
      </c>
      <c r="E410" s="83">
        <v>6</v>
      </c>
      <c r="F410" s="121" t="s">
        <v>3</v>
      </c>
      <c r="G410" s="83">
        <v>16</v>
      </c>
      <c r="H410" s="121" t="s">
        <v>105</v>
      </c>
      <c r="I410" s="83">
        <v>2.2000000000000002</v>
      </c>
      <c r="J410" s="121" t="s">
        <v>106</v>
      </c>
      <c r="K410" s="90">
        <f>C410*E410*G410*I410</f>
        <v>517.44000000000005</v>
      </c>
      <c r="L410" s="121" t="s">
        <v>107</v>
      </c>
      <c r="O410" s="159"/>
      <c r="P410" s="123"/>
    </row>
    <row r="411" spans="1:33" ht="14.25" customHeight="1">
      <c r="B411" s="121" t="s">
        <v>378</v>
      </c>
      <c r="C411" s="90">
        <v>2.4500000000000002</v>
      </c>
      <c r="D411" s="121" t="s">
        <v>104</v>
      </c>
      <c r="E411" s="83">
        <v>6</v>
      </c>
      <c r="F411" s="121" t="s">
        <v>3</v>
      </c>
      <c r="G411" s="83">
        <v>3</v>
      </c>
      <c r="H411" s="121" t="s">
        <v>105</v>
      </c>
      <c r="I411" s="83">
        <v>2.2000000000000002</v>
      </c>
      <c r="J411" s="121" t="s">
        <v>106</v>
      </c>
      <c r="K411" s="90">
        <f>C411*E411*G411*I411</f>
        <v>97.02000000000001</v>
      </c>
      <c r="L411" s="121" t="s">
        <v>107</v>
      </c>
      <c r="O411" s="159"/>
      <c r="P411" s="123"/>
    </row>
    <row r="412" spans="1:33" ht="14.25" customHeight="1">
      <c r="B412" s="121" t="s">
        <v>369</v>
      </c>
      <c r="C412" s="90">
        <v>2.4500000000000002</v>
      </c>
      <c r="D412" s="121" t="s">
        <v>104</v>
      </c>
      <c r="E412" s="83">
        <v>6</v>
      </c>
      <c r="F412" s="121" t="s">
        <v>3</v>
      </c>
      <c r="G412" s="83">
        <v>3</v>
      </c>
      <c r="H412" s="121" t="s">
        <v>105</v>
      </c>
      <c r="I412" s="83">
        <v>2.2000000000000002</v>
      </c>
      <c r="J412" s="121" t="s">
        <v>106</v>
      </c>
      <c r="K412" s="90">
        <f>C412*E412*G412*I412</f>
        <v>97.02000000000001</v>
      </c>
      <c r="L412" s="121" t="s">
        <v>107</v>
      </c>
      <c r="O412" s="159"/>
      <c r="P412" s="123"/>
    </row>
    <row r="413" spans="1:33" ht="14.25" customHeight="1">
      <c r="O413" s="159"/>
      <c r="P413" s="123"/>
    </row>
    <row r="414" spans="1:33" s="184" customFormat="1" ht="14.25" customHeight="1">
      <c r="A414" s="108"/>
      <c r="B414" s="82" t="s">
        <v>7</v>
      </c>
      <c r="C414" s="100">
        <f>ROUND(SUM(K410:K413),2)</f>
        <v>711.48</v>
      </c>
      <c r="D414" s="82" t="s">
        <v>107</v>
      </c>
      <c r="E414" s="84"/>
      <c r="F414" s="82"/>
      <c r="G414" s="84"/>
      <c r="H414" s="82"/>
      <c r="I414" s="82"/>
      <c r="J414" s="82"/>
      <c r="K414" s="82"/>
      <c r="L414" s="86"/>
      <c r="M414" s="82"/>
      <c r="N414" s="82"/>
      <c r="O414" s="183"/>
      <c r="P414" s="181"/>
      <c r="Q414" s="82"/>
      <c r="R414" s="82"/>
      <c r="S414" s="82"/>
      <c r="T414" s="82"/>
      <c r="U414" s="82"/>
      <c r="V414" s="82"/>
      <c r="W414" s="82"/>
      <c r="X414" s="82"/>
      <c r="Y414" s="82"/>
      <c r="Z414" s="82"/>
      <c r="AA414" s="82"/>
      <c r="AB414" s="82"/>
      <c r="AC414" s="82"/>
      <c r="AD414" s="82"/>
      <c r="AE414" s="82"/>
      <c r="AF414" s="82"/>
      <c r="AG414" s="82"/>
    </row>
    <row r="415" spans="1:33" ht="14.25" customHeight="1">
      <c r="O415" s="159"/>
      <c r="P415" s="123"/>
    </row>
    <row r="416" spans="1:33" ht="14.25" customHeight="1">
      <c r="A416" s="71" t="s">
        <v>485</v>
      </c>
      <c r="B416" s="401" t="s">
        <v>108</v>
      </c>
      <c r="C416" s="401"/>
      <c r="D416" s="401"/>
      <c r="E416" s="401"/>
      <c r="F416" s="401"/>
      <c r="G416" s="401"/>
      <c r="H416" s="401"/>
      <c r="I416" s="401"/>
      <c r="J416" s="401"/>
      <c r="K416" s="401"/>
      <c r="L416" s="401"/>
      <c r="M416" s="401"/>
      <c r="N416" s="401"/>
      <c r="O416" s="142" t="s">
        <v>157</v>
      </c>
      <c r="P416" s="139" t="s">
        <v>49</v>
      </c>
    </row>
    <row r="417" spans="1:16" ht="15" customHeight="1">
      <c r="O417" s="143"/>
      <c r="P417" s="123"/>
    </row>
    <row r="418" spans="1:16" ht="14.25" customHeight="1">
      <c r="B418" s="82"/>
      <c r="C418" s="80" t="s">
        <v>8</v>
      </c>
      <c r="E418" s="91"/>
      <c r="G418" s="91"/>
      <c r="O418" s="143"/>
      <c r="P418" s="123"/>
    </row>
    <row r="419" spans="1:16" ht="14.25" customHeight="1">
      <c r="B419" s="121" t="s">
        <v>313</v>
      </c>
      <c r="C419" s="90">
        <f>C372</f>
        <v>202.238</v>
      </c>
      <c r="D419" s="121" t="s">
        <v>1</v>
      </c>
      <c r="O419" s="143"/>
      <c r="P419" s="123"/>
    </row>
    <row r="420" spans="1:16" ht="14.25" customHeight="1">
      <c r="B420" s="121" t="s">
        <v>378</v>
      </c>
      <c r="C420" s="90">
        <f>C373</f>
        <v>9</v>
      </c>
      <c r="D420" s="121" t="s">
        <v>1</v>
      </c>
      <c r="O420" s="143"/>
      <c r="P420" s="123"/>
    </row>
    <row r="421" spans="1:16" ht="14.25" customHeight="1">
      <c r="B421" s="121" t="s">
        <v>369</v>
      </c>
      <c r="C421" s="90">
        <f>C374</f>
        <v>2</v>
      </c>
      <c r="D421" s="121" t="s">
        <v>1</v>
      </c>
      <c r="O421" s="143"/>
      <c r="P421" s="123"/>
    </row>
    <row r="422" spans="1:16" ht="14.25" customHeight="1">
      <c r="O422" s="143"/>
      <c r="P422" s="123"/>
    </row>
    <row r="423" spans="1:16" ht="14.25" customHeight="1">
      <c r="B423" s="82" t="s">
        <v>50</v>
      </c>
      <c r="C423" s="100">
        <f>SUM(C419:C422)</f>
        <v>213.238</v>
      </c>
      <c r="D423" s="82" t="s">
        <v>1</v>
      </c>
      <c r="F423" s="84"/>
      <c r="G423" s="121"/>
      <c r="I423" s="76"/>
      <c r="O423" s="143"/>
      <c r="P423" s="123"/>
    </row>
    <row r="424" spans="1:16">
      <c r="O424" s="143"/>
      <c r="P424" s="139"/>
    </row>
    <row r="425" spans="1:16" ht="15.6">
      <c r="A425" s="71" t="s">
        <v>486</v>
      </c>
      <c r="B425" s="401" t="s">
        <v>111</v>
      </c>
      <c r="C425" s="400"/>
      <c r="D425" s="400"/>
      <c r="E425" s="400"/>
      <c r="F425" s="400"/>
      <c r="G425" s="400"/>
      <c r="H425" s="400"/>
      <c r="I425" s="400"/>
      <c r="J425" s="400"/>
      <c r="K425" s="400"/>
      <c r="L425" s="400"/>
      <c r="M425" s="400"/>
      <c r="N425" s="400"/>
      <c r="O425" s="185" t="s">
        <v>112</v>
      </c>
      <c r="P425" s="139"/>
    </row>
    <row r="426" spans="1:16" ht="14.25" customHeight="1">
      <c r="O426" s="143"/>
      <c r="P426" s="123"/>
    </row>
    <row r="427" spans="1:16" ht="14.25" customHeight="1">
      <c r="B427" s="82"/>
      <c r="C427" s="80" t="s">
        <v>8</v>
      </c>
      <c r="E427" s="91"/>
      <c r="G427" s="91"/>
      <c r="O427" s="143"/>
      <c r="P427" s="123"/>
    </row>
    <row r="428" spans="1:16" ht="14.25" customHeight="1">
      <c r="B428" s="121" t="s">
        <v>313</v>
      </c>
      <c r="C428" s="90">
        <f>C372</f>
        <v>202.238</v>
      </c>
      <c r="D428" s="121" t="s">
        <v>1</v>
      </c>
      <c r="O428" s="143"/>
      <c r="P428" s="123"/>
    </row>
    <row r="429" spans="1:16" ht="14.25" customHeight="1">
      <c r="B429" s="121" t="s">
        <v>378</v>
      </c>
      <c r="C429" s="90">
        <f>C373</f>
        <v>9</v>
      </c>
      <c r="D429" s="121" t="s">
        <v>1</v>
      </c>
      <c r="O429" s="143"/>
      <c r="P429" s="123"/>
    </row>
    <row r="430" spans="1:16" ht="14.25" customHeight="1">
      <c r="B430" s="121" t="s">
        <v>369</v>
      </c>
      <c r="C430" s="90">
        <f>C374</f>
        <v>2</v>
      </c>
      <c r="D430" s="121" t="s">
        <v>1</v>
      </c>
      <c r="O430" s="143"/>
      <c r="P430" s="123"/>
    </row>
    <row r="431" spans="1:16" ht="14.25" customHeight="1">
      <c r="O431" s="143"/>
      <c r="P431" s="123"/>
    </row>
    <row r="432" spans="1:16" ht="14.25" customHeight="1">
      <c r="B432" s="82" t="s">
        <v>50</v>
      </c>
      <c r="C432" s="100">
        <f>SUM(C428:C431)</f>
        <v>213.238</v>
      </c>
      <c r="D432" s="82" t="s">
        <v>1</v>
      </c>
      <c r="F432" s="84"/>
      <c r="G432" s="121"/>
      <c r="I432" s="76"/>
      <c r="O432" s="143"/>
      <c r="P432" s="123"/>
    </row>
    <row r="433" spans="1:17" ht="14.25" customHeight="1">
      <c r="O433" s="143"/>
      <c r="P433" s="123"/>
    </row>
    <row r="434" spans="1:17" ht="32.25" customHeight="1">
      <c r="A434" s="71" t="s">
        <v>487</v>
      </c>
      <c r="B434" s="401" t="s">
        <v>119</v>
      </c>
      <c r="C434" s="400"/>
      <c r="D434" s="400"/>
      <c r="E434" s="400"/>
      <c r="F434" s="400"/>
      <c r="G434" s="400"/>
      <c r="H434" s="400"/>
      <c r="I434" s="400"/>
      <c r="J434" s="400"/>
      <c r="K434" s="400"/>
      <c r="L434" s="400"/>
      <c r="M434" s="400"/>
      <c r="N434" s="400"/>
      <c r="O434" s="156" t="s">
        <v>159</v>
      </c>
      <c r="P434" s="139" t="s">
        <v>49</v>
      </c>
    </row>
    <row r="435" spans="1:17" ht="14.25" customHeight="1">
      <c r="A435" s="93"/>
      <c r="B435" s="78"/>
      <c r="C435" s="78"/>
      <c r="D435" s="78"/>
      <c r="E435" s="78"/>
      <c r="F435" s="78"/>
      <c r="G435" s="78"/>
      <c r="H435" s="78"/>
      <c r="I435" s="78"/>
      <c r="J435" s="78"/>
      <c r="K435" s="78"/>
      <c r="L435" s="78"/>
      <c r="M435" s="78"/>
      <c r="N435" s="78"/>
      <c r="O435" s="156"/>
      <c r="P435" s="139"/>
      <c r="Q435" s="69"/>
    </row>
    <row r="436" spans="1:17" ht="14.25" customHeight="1">
      <c r="A436" s="93"/>
      <c r="B436" s="101" t="s">
        <v>113</v>
      </c>
      <c r="C436" s="78"/>
      <c r="D436" s="78"/>
      <c r="E436" s="78"/>
      <c r="F436" s="78"/>
      <c r="G436" s="78"/>
      <c r="H436" s="78"/>
      <c r="I436" s="78"/>
      <c r="J436" s="78"/>
      <c r="K436" s="78"/>
      <c r="L436" s="78"/>
      <c r="M436" s="78"/>
      <c r="N436" s="78"/>
      <c r="O436" s="156"/>
      <c r="P436" s="139"/>
      <c r="Q436" s="69"/>
    </row>
    <row r="437" spans="1:17" ht="14.25" customHeight="1">
      <c r="A437" s="93"/>
      <c r="B437" s="78"/>
      <c r="C437" s="78"/>
      <c r="D437" s="78"/>
      <c r="E437" s="78"/>
      <c r="F437" s="78"/>
      <c r="G437" s="121"/>
      <c r="H437" s="78"/>
      <c r="I437" s="78"/>
      <c r="J437" s="78"/>
      <c r="K437" s="78"/>
      <c r="L437" s="78"/>
      <c r="M437" s="78"/>
      <c r="N437" s="78"/>
      <c r="O437" s="156"/>
      <c r="P437" s="139"/>
      <c r="Q437" s="69"/>
    </row>
    <row r="438" spans="1:17" ht="14.25" customHeight="1">
      <c r="C438" s="80" t="s">
        <v>66</v>
      </c>
      <c r="E438" s="80"/>
      <c r="F438" s="81"/>
      <c r="G438" s="121"/>
      <c r="O438" s="140"/>
      <c r="P438" s="123"/>
    </row>
    <row r="439" spans="1:17" ht="14.25" customHeight="1">
      <c r="B439" s="121" t="s">
        <v>313</v>
      </c>
      <c r="C439" s="90">
        <v>195.5</v>
      </c>
      <c r="D439" s="121" t="s">
        <v>2</v>
      </c>
      <c r="E439" s="83"/>
      <c r="G439" s="121"/>
      <c r="O439" s="140"/>
      <c r="P439" s="123"/>
    </row>
    <row r="440" spans="1:17" ht="14.25" customHeight="1">
      <c r="O440" s="140"/>
      <c r="P440" s="123"/>
    </row>
    <row r="441" spans="1:17" ht="14.25" customHeight="1">
      <c r="B441" s="82" t="s">
        <v>7</v>
      </c>
      <c r="C441" s="100">
        <f>ROUND(C439,2)</f>
        <v>195.5</v>
      </c>
      <c r="D441" s="82" t="s">
        <v>2</v>
      </c>
      <c r="O441" s="140"/>
      <c r="P441" s="123"/>
    </row>
    <row r="442" spans="1:17" ht="14.25" customHeight="1">
      <c r="C442" s="121"/>
      <c r="H442" s="86"/>
      <c r="O442" s="140"/>
      <c r="P442" s="123"/>
    </row>
    <row r="443" spans="1:17" ht="15.6">
      <c r="A443" s="71" t="s">
        <v>488</v>
      </c>
      <c r="B443" s="401" t="s">
        <v>114</v>
      </c>
      <c r="C443" s="400"/>
      <c r="D443" s="400"/>
      <c r="E443" s="400"/>
      <c r="F443" s="400"/>
      <c r="G443" s="400"/>
      <c r="H443" s="400"/>
      <c r="I443" s="400"/>
      <c r="J443" s="400"/>
      <c r="K443" s="400"/>
      <c r="L443" s="400"/>
      <c r="M443" s="400"/>
      <c r="N443" s="400"/>
      <c r="O443" s="185" t="s">
        <v>160</v>
      </c>
      <c r="P443" s="139" t="s">
        <v>49</v>
      </c>
    </row>
    <row r="444" spans="1:17" ht="14.25" customHeight="1">
      <c r="O444" s="143"/>
      <c r="P444" s="123"/>
    </row>
    <row r="445" spans="1:17" ht="14.25" customHeight="1">
      <c r="B445" s="82"/>
      <c r="C445" s="80" t="s">
        <v>8</v>
      </c>
      <c r="E445" s="91"/>
      <c r="G445" s="91"/>
      <c r="O445" s="143"/>
      <c r="P445" s="123"/>
    </row>
    <row r="446" spans="1:17" ht="14.25" customHeight="1">
      <c r="B446" s="121" t="s">
        <v>313</v>
      </c>
      <c r="C446" s="90">
        <f>C372</f>
        <v>202.238</v>
      </c>
      <c r="D446" s="121" t="s">
        <v>1</v>
      </c>
      <c r="O446" s="143"/>
      <c r="P446" s="123"/>
    </row>
    <row r="447" spans="1:17" ht="14.25" customHeight="1">
      <c r="O447" s="143"/>
      <c r="P447" s="123"/>
    </row>
    <row r="448" spans="1:17" ht="14.25" customHeight="1">
      <c r="B448" s="82" t="s">
        <v>50</v>
      </c>
      <c r="C448" s="100">
        <f>ROUND(SUM(C446:C447),2)</f>
        <v>202.24</v>
      </c>
      <c r="D448" s="82" t="s">
        <v>1</v>
      </c>
      <c r="F448" s="84"/>
      <c r="G448" s="121"/>
      <c r="I448" s="76"/>
      <c r="O448" s="143"/>
      <c r="P448" s="123"/>
    </row>
    <row r="449" spans="1:17" ht="14.25" customHeight="1">
      <c r="O449" s="143"/>
      <c r="P449" s="123"/>
    </row>
    <row r="450" spans="1:17" ht="14.25" customHeight="1">
      <c r="A450" s="109" t="s">
        <v>489</v>
      </c>
      <c r="B450" s="407" t="s">
        <v>123</v>
      </c>
      <c r="C450" s="400"/>
      <c r="D450" s="400"/>
      <c r="E450" s="400"/>
      <c r="F450" s="400"/>
      <c r="G450" s="400"/>
      <c r="H450" s="400"/>
      <c r="I450" s="400"/>
      <c r="J450" s="400"/>
      <c r="K450" s="400"/>
      <c r="L450" s="400"/>
      <c r="M450" s="400"/>
      <c r="N450" s="400"/>
      <c r="O450" s="186">
        <v>102504</v>
      </c>
      <c r="Q450" s="187"/>
    </row>
    <row r="451" spans="1:17" ht="14.25" customHeight="1">
      <c r="A451" s="121"/>
      <c r="O451" s="143"/>
      <c r="P451" s="123"/>
    </row>
    <row r="452" spans="1:17" s="81" customFormat="1" ht="14.25" customHeight="1">
      <c r="A452" s="110"/>
      <c r="C452" s="80" t="s">
        <v>66</v>
      </c>
      <c r="E452" s="80"/>
      <c r="O452" s="188"/>
      <c r="P452" s="189"/>
    </row>
    <row r="453" spans="1:17" ht="14.25" customHeight="1">
      <c r="B453" s="121" t="s">
        <v>298</v>
      </c>
      <c r="C453" s="83">
        <v>30.29</v>
      </c>
      <c r="D453" s="121" t="s">
        <v>2</v>
      </c>
      <c r="E453" s="83"/>
      <c r="G453" s="83"/>
      <c r="I453" s="76"/>
      <c r="O453" s="143"/>
      <c r="P453" s="123"/>
    </row>
    <row r="454" spans="1:17" ht="14.25" customHeight="1">
      <c r="I454" s="76"/>
      <c r="O454" s="143"/>
      <c r="P454" s="123"/>
    </row>
    <row r="455" spans="1:17" ht="14.25" customHeight="1">
      <c r="B455" s="82" t="s">
        <v>7</v>
      </c>
      <c r="C455" s="80">
        <f>ROUND(SUM(C453:C453),2)</f>
        <v>30.29</v>
      </c>
      <c r="D455" s="82" t="s">
        <v>2</v>
      </c>
      <c r="I455" s="76"/>
      <c r="O455" s="143"/>
      <c r="P455" s="123"/>
    </row>
    <row r="456" spans="1:17" ht="14.25" customHeight="1">
      <c r="I456" s="76"/>
      <c r="O456" s="143"/>
      <c r="P456" s="123"/>
    </row>
    <row r="457" spans="1:17" ht="14.25" customHeight="1">
      <c r="A457" s="109" t="s">
        <v>490</v>
      </c>
      <c r="B457" s="407" t="s">
        <v>319</v>
      </c>
      <c r="C457" s="400"/>
      <c r="D457" s="400"/>
      <c r="E457" s="400"/>
      <c r="F457" s="400"/>
      <c r="G457" s="400"/>
      <c r="H457" s="400"/>
      <c r="I457" s="400"/>
      <c r="J457" s="400"/>
      <c r="K457" s="400"/>
      <c r="L457" s="400"/>
      <c r="M457" s="400"/>
      <c r="N457" s="400"/>
      <c r="O457" s="186">
        <v>102492</v>
      </c>
      <c r="Q457" s="187"/>
    </row>
    <row r="458" spans="1:17" ht="14.25" customHeight="1">
      <c r="A458" s="121"/>
      <c r="O458" s="143"/>
      <c r="P458" s="123"/>
    </row>
    <row r="459" spans="1:17" s="81" customFormat="1" ht="14.25" customHeight="1">
      <c r="A459" s="110"/>
      <c r="C459" s="80" t="s">
        <v>8</v>
      </c>
      <c r="E459" s="80"/>
      <c r="O459" s="188"/>
      <c r="P459" s="189"/>
    </row>
    <row r="460" spans="1:17" ht="14.25" customHeight="1">
      <c r="B460" s="82" t="s">
        <v>7</v>
      </c>
      <c r="C460" s="80">
        <v>137.07499999999999</v>
      </c>
      <c r="D460" s="82" t="s">
        <v>1</v>
      </c>
      <c r="I460" s="76"/>
      <c r="O460" s="143"/>
      <c r="P460" s="123"/>
    </row>
    <row r="461" spans="1:17" ht="14.25" customHeight="1">
      <c r="I461" s="76"/>
      <c r="O461" s="143"/>
      <c r="P461" s="123"/>
    </row>
    <row r="462" spans="1:17" ht="15.6">
      <c r="A462" s="109" t="s">
        <v>491</v>
      </c>
      <c r="B462" s="401" t="s">
        <v>315</v>
      </c>
      <c r="C462" s="400"/>
      <c r="D462" s="400"/>
      <c r="E462" s="400"/>
      <c r="F462" s="400"/>
      <c r="G462" s="400"/>
      <c r="H462" s="400"/>
      <c r="I462" s="400"/>
      <c r="J462" s="400"/>
      <c r="K462" s="400"/>
      <c r="L462" s="400"/>
      <c r="M462" s="400"/>
      <c r="N462" s="400"/>
      <c r="O462" s="185" t="s">
        <v>316</v>
      </c>
      <c r="P462" s="139" t="s">
        <v>49</v>
      </c>
    </row>
    <row r="463" spans="1:17" ht="14.25" customHeight="1">
      <c r="A463" s="93"/>
      <c r="B463" s="78"/>
      <c r="C463" s="78"/>
      <c r="D463" s="78"/>
      <c r="E463" s="78"/>
      <c r="F463" s="78"/>
      <c r="G463" s="78"/>
      <c r="H463" s="78"/>
      <c r="I463" s="78"/>
      <c r="J463" s="78"/>
      <c r="K463" s="78"/>
      <c r="L463" s="78"/>
      <c r="M463" s="78"/>
      <c r="N463" s="78"/>
      <c r="O463" s="185"/>
      <c r="P463" s="139"/>
    </row>
    <row r="464" spans="1:17" ht="15" customHeight="1">
      <c r="C464" s="80" t="s">
        <v>8</v>
      </c>
      <c r="E464" s="80" t="s">
        <v>296</v>
      </c>
      <c r="G464" s="80" t="s">
        <v>8</v>
      </c>
      <c r="O464" s="143"/>
      <c r="P464" s="123"/>
    </row>
    <row r="465" spans="1:17" ht="15" customHeight="1">
      <c r="B465" s="121" t="s">
        <v>317</v>
      </c>
      <c r="C465" s="83">
        <v>7.29</v>
      </c>
      <c r="D465" s="121" t="s">
        <v>78</v>
      </c>
      <c r="E465" s="83">
        <v>1</v>
      </c>
      <c r="F465" s="121" t="s">
        <v>6</v>
      </c>
      <c r="G465" s="83">
        <f>C465*E465</f>
        <v>7.29</v>
      </c>
      <c r="H465" s="121" t="s">
        <v>1</v>
      </c>
      <c r="O465" s="143"/>
      <c r="P465" s="123"/>
    </row>
    <row r="466" spans="1:17" ht="15" customHeight="1">
      <c r="C466" s="80"/>
      <c r="O466" s="143"/>
      <c r="P466" s="123"/>
    </row>
    <row r="467" spans="1:17" ht="14.25" customHeight="1">
      <c r="B467" s="82" t="s">
        <v>7</v>
      </c>
      <c r="C467" s="100">
        <f>ROUND(SUM(G465),2)</f>
        <v>7.29</v>
      </c>
      <c r="D467" s="82" t="s">
        <v>1</v>
      </c>
      <c r="O467" s="143"/>
      <c r="P467" s="123"/>
    </row>
    <row r="468" spans="1:17" ht="14.25" customHeight="1">
      <c r="O468" s="143"/>
      <c r="P468" s="123"/>
    </row>
    <row r="469" spans="1:17" s="2" customFormat="1" ht="15.6">
      <c r="A469" s="72" t="s">
        <v>143</v>
      </c>
      <c r="B469" s="395" t="s">
        <v>318</v>
      </c>
      <c r="C469" s="395"/>
      <c r="D469" s="395"/>
      <c r="E469" s="395"/>
      <c r="F469" s="395"/>
      <c r="G469" s="395"/>
      <c r="H469" s="395"/>
      <c r="I469" s="395"/>
      <c r="J469" s="395"/>
      <c r="K469" s="395"/>
      <c r="L469" s="395"/>
      <c r="M469" s="395"/>
      <c r="N469" s="395"/>
      <c r="O469" s="4"/>
    </row>
    <row r="470" spans="1:17" s="2" customFormat="1" ht="15" customHeight="1">
      <c r="A470" s="73"/>
      <c r="B470" s="74"/>
      <c r="C470" s="74"/>
      <c r="D470" s="74"/>
      <c r="E470" s="74"/>
      <c r="F470" s="74"/>
      <c r="G470" s="74"/>
      <c r="H470" s="74"/>
      <c r="I470" s="74"/>
      <c r="J470" s="74"/>
      <c r="K470" s="74"/>
      <c r="L470" s="74"/>
      <c r="M470" s="74"/>
      <c r="N470" s="74"/>
      <c r="O470" s="4"/>
    </row>
    <row r="471" spans="1:17" ht="15.75" customHeight="1">
      <c r="A471" s="71" t="s">
        <v>492</v>
      </c>
      <c r="B471" s="401" t="s">
        <v>305</v>
      </c>
      <c r="C471" s="401"/>
      <c r="D471" s="401"/>
      <c r="E471" s="401"/>
      <c r="F471" s="401"/>
      <c r="G471" s="401"/>
      <c r="H471" s="401"/>
      <c r="I471" s="401"/>
      <c r="J471" s="401"/>
      <c r="K471" s="401"/>
      <c r="L471" s="401"/>
      <c r="M471" s="401"/>
      <c r="N471" s="401"/>
      <c r="O471" s="138">
        <v>97083</v>
      </c>
      <c r="P471" s="139" t="s">
        <v>192</v>
      </c>
    </row>
    <row r="472" spans="1:17" ht="15" customHeight="1">
      <c r="A472" s="121"/>
      <c r="B472" s="78"/>
      <c r="C472" s="78"/>
      <c r="D472" s="78"/>
      <c r="E472" s="78"/>
      <c r="F472" s="78"/>
      <c r="G472" s="78"/>
      <c r="H472" s="78"/>
      <c r="I472" s="78"/>
      <c r="J472" s="78"/>
      <c r="K472" s="78"/>
      <c r="L472" s="78"/>
      <c r="M472" s="78"/>
      <c r="N472" s="78"/>
      <c r="O472" s="138"/>
      <c r="P472" s="141"/>
      <c r="Q472" s="141"/>
    </row>
    <row r="473" spans="1:17" ht="14.25" customHeight="1">
      <c r="A473" s="121"/>
      <c r="C473" s="80" t="s">
        <v>8</v>
      </c>
      <c r="O473" s="140"/>
      <c r="P473" s="123"/>
    </row>
    <row r="474" spans="1:17" s="2" customFormat="1">
      <c r="A474" s="75"/>
      <c r="B474" s="204" t="s">
        <v>306</v>
      </c>
      <c r="C474" s="90">
        <f>97.01+118.7</f>
        <v>215.71</v>
      </c>
      <c r="D474" s="121" t="s">
        <v>307</v>
      </c>
      <c r="E474" s="157"/>
      <c r="F474" s="86"/>
      <c r="G474" s="76"/>
      <c r="H474" s="121"/>
      <c r="I474" s="121"/>
      <c r="J474" s="121"/>
      <c r="K474" s="121"/>
      <c r="L474" s="121"/>
      <c r="M474" s="121"/>
      <c r="N474" s="121"/>
      <c r="O474" s="140"/>
      <c r="P474" s="123"/>
    </row>
    <row r="475" spans="1:17" ht="14.25" customHeight="1">
      <c r="C475" s="83"/>
      <c r="E475" s="86"/>
      <c r="O475" s="140"/>
      <c r="P475" s="123"/>
    </row>
    <row r="476" spans="1:17" ht="14.25" customHeight="1">
      <c r="B476" s="82" t="s">
        <v>7</v>
      </c>
      <c r="C476" s="100">
        <f>ROUND(SUM(C474:C474),2)</f>
        <v>215.71</v>
      </c>
      <c r="D476" s="82" t="s">
        <v>1</v>
      </c>
      <c r="O476" s="140"/>
      <c r="P476" s="123"/>
    </row>
    <row r="477" spans="1:17" ht="14.25" customHeight="1">
      <c r="O477" s="140"/>
      <c r="P477" s="123"/>
    </row>
    <row r="478" spans="1:17" ht="15" customHeight="1">
      <c r="A478" s="77" t="s">
        <v>493</v>
      </c>
      <c r="B478" s="401" t="s">
        <v>304</v>
      </c>
      <c r="C478" s="401"/>
      <c r="D478" s="401"/>
      <c r="E478" s="401"/>
      <c r="F478" s="401"/>
      <c r="G478" s="401"/>
      <c r="H478" s="401"/>
      <c r="I478" s="401"/>
      <c r="J478" s="401"/>
      <c r="K478" s="401"/>
      <c r="L478" s="401"/>
      <c r="M478" s="401"/>
      <c r="N478" s="401"/>
      <c r="O478" s="156">
        <v>92396</v>
      </c>
      <c r="P478" s="139"/>
    </row>
    <row r="479" spans="1:17" ht="14.25" customHeight="1">
      <c r="A479" s="2"/>
      <c r="O479" s="140"/>
      <c r="P479" s="123"/>
    </row>
    <row r="480" spans="1:17" ht="14.25" customHeight="1">
      <c r="A480" s="2"/>
      <c r="C480" s="80" t="s">
        <v>8</v>
      </c>
      <c r="O480" s="140"/>
      <c r="P480" s="123"/>
    </row>
    <row r="481" spans="1:17">
      <c r="A481" s="73"/>
      <c r="B481" s="204" t="s">
        <v>433</v>
      </c>
      <c r="C481" s="90">
        <v>97.01</v>
      </c>
      <c r="D481" s="121" t="s">
        <v>1</v>
      </c>
      <c r="O481" s="140"/>
      <c r="P481" s="123"/>
    </row>
    <row r="482" spans="1:17" ht="14.25" customHeight="1">
      <c r="A482" s="107"/>
      <c r="C482" s="83"/>
      <c r="O482" s="140"/>
      <c r="P482" s="123"/>
    </row>
    <row r="483" spans="1:17" ht="14.25" customHeight="1">
      <c r="A483" s="2"/>
      <c r="B483" s="82" t="s">
        <v>7</v>
      </c>
      <c r="C483" s="100">
        <f>ROUND(SUM(C481:C482),2)</f>
        <v>97.01</v>
      </c>
      <c r="D483" s="82" t="s">
        <v>1</v>
      </c>
      <c r="O483" s="140"/>
      <c r="P483" s="123"/>
    </row>
    <row r="484" spans="1:17" ht="14.25" customHeight="1">
      <c r="A484" s="121"/>
      <c r="O484" s="140"/>
      <c r="P484" s="123"/>
    </row>
    <row r="485" spans="1:17" ht="15" customHeight="1">
      <c r="A485" s="77" t="s">
        <v>494</v>
      </c>
      <c r="B485" s="401" t="s">
        <v>435</v>
      </c>
      <c r="C485" s="401"/>
      <c r="D485" s="401"/>
      <c r="E485" s="401"/>
      <c r="F485" s="401"/>
      <c r="G485" s="401"/>
      <c r="H485" s="401"/>
      <c r="I485" s="401"/>
      <c r="J485" s="401"/>
      <c r="K485" s="401"/>
      <c r="L485" s="401"/>
      <c r="M485" s="401"/>
      <c r="N485" s="401"/>
      <c r="O485" s="156">
        <v>93679</v>
      </c>
      <c r="P485" s="139"/>
    </row>
    <row r="486" spans="1:17" ht="14.25" customHeight="1">
      <c r="A486" s="2"/>
      <c r="O486" s="140"/>
      <c r="P486" s="123"/>
    </row>
    <row r="487" spans="1:17" ht="14.25" customHeight="1">
      <c r="A487" s="2"/>
      <c r="C487" s="80" t="s">
        <v>8</v>
      </c>
      <c r="O487" s="140"/>
      <c r="P487" s="123"/>
    </row>
    <row r="488" spans="1:17">
      <c r="A488" s="73"/>
      <c r="B488" s="204" t="s">
        <v>434</v>
      </c>
      <c r="C488" s="90">
        <v>118.7</v>
      </c>
      <c r="D488" s="121" t="s">
        <v>1</v>
      </c>
      <c r="O488" s="140"/>
      <c r="P488" s="123"/>
    </row>
    <row r="489" spans="1:17" ht="14.25" customHeight="1">
      <c r="A489" s="107"/>
      <c r="C489" s="83"/>
      <c r="O489" s="140"/>
      <c r="P489" s="123"/>
    </row>
    <row r="490" spans="1:17" ht="14.25" customHeight="1">
      <c r="A490" s="2"/>
      <c r="B490" s="82" t="s">
        <v>7</v>
      </c>
      <c r="C490" s="100">
        <f>ROUND(SUM(C488:C489),2)</f>
        <v>118.7</v>
      </c>
      <c r="D490" s="82" t="s">
        <v>1</v>
      </c>
      <c r="O490" s="140"/>
      <c r="P490" s="123"/>
    </row>
    <row r="491" spans="1:17" ht="14.25" customHeight="1">
      <c r="A491" s="121"/>
      <c r="O491" s="140"/>
      <c r="P491" s="123"/>
    </row>
    <row r="492" spans="1:17" ht="14.25" customHeight="1">
      <c r="A492" s="71" t="s">
        <v>495</v>
      </c>
      <c r="B492" s="401" t="s">
        <v>115</v>
      </c>
      <c r="C492" s="400"/>
      <c r="D492" s="400"/>
      <c r="E492" s="400"/>
      <c r="F492" s="400"/>
      <c r="G492" s="400"/>
      <c r="H492" s="400"/>
      <c r="I492" s="400"/>
      <c r="J492" s="400"/>
      <c r="K492" s="400"/>
      <c r="L492" s="400"/>
      <c r="M492" s="400"/>
      <c r="N492" s="400"/>
      <c r="O492" s="138">
        <v>93358</v>
      </c>
      <c r="P492" s="123"/>
      <c r="Q492" s="91"/>
    </row>
    <row r="493" spans="1:17" ht="14.25" customHeight="1">
      <c r="A493" s="2"/>
      <c r="B493" s="78"/>
      <c r="C493" s="78"/>
      <c r="D493" s="78"/>
      <c r="E493" s="78"/>
      <c r="F493" s="78"/>
      <c r="G493" s="78"/>
      <c r="H493" s="78"/>
      <c r="I493" s="78"/>
      <c r="J493" s="78"/>
      <c r="K493" s="78"/>
      <c r="L493" s="78"/>
      <c r="M493" s="78"/>
      <c r="N493" s="78"/>
      <c r="O493" s="140"/>
      <c r="P493" s="138"/>
    </row>
    <row r="494" spans="1:17" ht="14.25" customHeight="1">
      <c r="A494" s="2"/>
      <c r="C494" s="80" t="s">
        <v>272</v>
      </c>
      <c r="D494" s="82"/>
      <c r="E494" s="80" t="s">
        <v>299</v>
      </c>
      <c r="F494" s="82"/>
      <c r="G494" s="80" t="s">
        <v>273</v>
      </c>
      <c r="H494" s="82"/>
      <c r="I494" s="81" t="s">
        <v>77</v>
      </c>
      <c r="J494" s="82"/>
      <c r="O494" s="140"/>
      <c r="P494" s="123"/>
    </row>
    <row r="495" spans="1:17" ht="14.25" customHeight="1">
      <c r="A495" s="2"/>
      <c r="B495" s="121" t="s">
        <v>300</v>
      </c>
      <c r="C495" s="90">
        <v>56.58</v>
      </c>
      <c r="D495" s="121" t="s">
        <v>3</v>
      </c>
      <c r="E495" s="83">
        <v>0.4</v>
      </c>
      <c r="F495" s="121" t="s">
        <v>3</v>
      </c>
      <c r="G495" s="83">
        <v>7.0000000000000007E-2</v>
      </c>
      <c r="H495" s="121" t="s">
        <v>4</v>
      </c>
      <c r="I495" s="83">
        <f>C495*E495*G495</f>
        <v>1.5842400000000003</v>
      </c>
      <c r="J495" s="121" t="s">
        <v>0</v>
      </c>
      <c r="O495" s="140"/>
      <c r="P495" s="123"/>
    </row>
    <row r="496" spans="1:17">
      <c r="A496" s="2"/>
      <c r="C496" s="124"/>
      <c r="O496" s="140"/>
      <c r="P496" s="123"/>
    </row>
    <row r="497" spans="1:17" ht="14.25" customHeight="1">
      <c r="A497" s="2"/>
      <c r="B497" s="82" t="s">
        <v>7</v>
      </c>
      <c r="C497" s="194">
        <f>ROUND(SUM(I495:I495),2)</f>
        <v>1.58</v>
      </c>
      <c r="D497" s="82" t="s">
        <v>0</v>
      </c>
      <c r="O497" s="140"/>
      <c r="P497" s="123"/>
    </row>
    <row r="498" spans="1:17" ht="15" customHeight="1">
      <c r="A498" s="121"/>
      <c r="O498" s="140"/>
      <c r="P498" s="123"/>
    </row>
    <row r="499" spans="1:17" ht="31.5" customHeight="1">
      <c r="A499" s="71" t="s">
        <v>496</v>
      </c>
      <c r="B499" s="401" t="s">
        <v>301</v>
      </c>
      <c r="C499" s="400"/>
      <c r="D499" s="400"/>
      <c r="E499" s="400"/>
      <c r="F499" s="400"/>
      <c r="G499" s="400"/>
      <c r="H499" s="400"/>
      <c r="I499" s="400"/>
      <c r="J499" s="400"/>
      <c r="K499" s="400"/>
      <c r="L499" s="400"/>
      <c r="M499" s="400"/>
      <c r="N499" s="400"/>
      <c r="O499" s="156">
        <v>94275</v>
      </c>
      <c r="P499" s="139"/>
    </row>
    <row r="500" spans="1:17" ht="14.25" customHeight="1">
      <c r="A500" s="93"/>
      <c r="B500" s="78"/>
      <c r="C500" s="78"/>
      <c r="D500" s="78"/>
      <c r="E500" s="78"/>
      <c r="F500" s="78"/>
      <c r="G500" s="78"/>
      <c r="H500" s="78"/>
      <c r="I500" s="78"/>
      <c r="J500" s="78"/>
      <c r="K500" s="78"/>
      <c r="L500" s="78"/>
      <c r="M500" s="78"/>
      <c r="N500" s="78"/>
      <c r="O500" s="156"/>
      <c r="P500" s="139"/>
      <c r="Q500" s="69"/>
    </row>
    <row r="501" spans="1:17" ht="14.25" customHeight="1">
      <c r="C501" s="80" t="s">
        <v>272</v>
      </c>
      <c r="O501" s="140"/>
      <c r="P501" s="123"/>
    </row>
    <row r="502" spans="1:17" ht="14.25" customHeight="1">
      <c r="B502" s="82" t="s">
        <v>7</v>
      </c>
      <c r="C502" s="100">
        <f>C495</f>
        <v>56.58</v>
      </c>
      <c r="D502" s="82" t="s">
        <v>2</v>
      </c>
      <c r="O502" s="140"/>
      <c r="P502" s="123"/>
    </row>
    <row r="503" spans="1:17" ht="14.25" customHeight="1">
      <c r="C503" s="121"/>
      <c r="H503" s="86"/>
      <c r="O503" s="140"/>
      <c r="P503" s="123"/>
    </row>
    <row r="504" spans="1:17" s="69" customFormat="1" ht="15" customHeight="1">
      <c r="A504" s="71" t="s">
        <v>497</v>
      </c>
      <c r="B504" s="396" t="s">
        <v>302</v>
      </c>
      <c r="C504" s="396"/>
      <c r="D504" s="396"/>
      <c r="E504" s="396"/>
      <c r="F504" s="396"/>
      <c r="G504" s="396"/>
      <c r="H504" s="396"/>
      <c r="I504" s="396"/>
      <c r="J504" s="396"/>
      <c r="K504" s="396"/>
      <c r="L504" s="396"/>
      <c r="M504" s="396"/>
      <c r="N504" s="396"/>
      <c r="O504" s="4">
        <v>102498</v>
      </c>
      <c r="P504" s="2" t="s">
        <v>192</v>
      </c>
    </row>
    <row r="505" spans="1:17" s="2" customFormat="1">
      <c r="A505" s="75"/>
      <c r="O505" s="195"/>
      <c r="P505" s="196"/>
      <c r="Q505" s="196"/>
    </row>
    <row r="506" spans="1:17" s="2" customFormat="1">
      <c r="B506" s="414" t="s">
        <v>303</v>
      </c>
      <c r="C506" s="414"/>
      <c r="D506" s="414"/>
      <c r="E506" s="414"/>
      <c r="F506" s="414"/>
      <c r="G506" s="414"/>
      <c r="H506" s="414"/>
      <c r="I506" s="414"/>
      <c r="J506" s="414"/>
      <c r="K506" s="414"/>
      <c r="L506" s="414"/>
      <c r="M506" s="414"/>
      <c r="N506" s="414"/>
      <c r="O506" s="195"/>
      <c r="P506" s="196"/>
      <c r="Q506" s="196"/>
    </row>
    <row r="507" spans="1:17" s="2" customFormat="1" ht="15" customHeight="1">
      <c r="A507" s="93"/>
      <c r="B507" s="197"/>
      <c r="C507" s="198"/>
      <c r="D507" s="198"/>
      <c r="E507" s="199"/>
      <c r="F507" s="111"/>
      <c r="G507" s="199"/>
      <c r="H507" s="111"/>
      <c r="I507" s="111"/>
      <c r="J507" s="74"/>
      <c r="K507" s="74"/>
      <c r="L507" s="74"/>
      <c r="M507" s="74"/>
      <c r="N507" s="74"/>
      <c r="O507" s="4"/>
    </row>
    <row r="508" spans="1:17" s="2" customFormat="1" ht="15" customHeight="1">
      <c r="A508" s="75"/>
      <c r="B508" s="74"/>
      <c r="C508" s="80" t="s">
        <v>272</v>
      </c>
      <c r="D508" s="74"/>
      <c r="E508" s="200"/>
      <c r="G508" s="201"/>
      <c r="H508" s="74"/>
      <c r="I508" s="202"/>
      <c r="J508" s="74"/>
      <c r="K508" s="74"/>
      <c r="L508" s="74"/>
      <c r="M508" s="74"/>
      <c r="N508" s="74"/>
      <c r="O508" s="4"/>
    </row>
    <row r="509" spans="1:17" s="2" customFormat="1" ht="15" customHeight="1">
      <c r="A509" s="75"/>
      <c r="B509" s="121" t="s">
        <v>300</v>
      </c>
      <c r="C509" s="104">
        <f>C502</f>
        <v>56.58</v>
      </c>
      <c r="D509" s="74" t="s">
        <v>2</v>
      </c>
      <c r="E509" s="191"/>
      <c r="F509" s="74"/>
      <c r="G509" s="203"/>
      <c r="H509" s="74"/>
      <c r="I509" s="74"/>
      <c r="J509" s="74"/>
      <c r="K509" s="74"/>
      <c r="L509" s="74"/>
      <c r="M509" s="74"/>
      <c r="N509" s="74"/>
      <c r="O509" s="4"/>
    </row>
    <row r="510" spans="1:17" s="2" customFormat="1" ht="15" customHeight="1">
      <c r="A510" s="75"/>
      <c r="B510" s="74"/>
      <c r="C510" s="201"/>
      <c r="D510" s="98"/>
      <c r="E510" s="98"/>
      <c r="F510" s="98"/>
      <c r="G510" s="98"/>
      <c r="H510" s="98"/>
      <c r="I510" s="98"/>
      <c r="J510" s="98"/>
      <c r="K510" s="98"/>
      <c r="L510" s="98"/>
      <c r="M510" s="98"/>
      <c r="N510" s="98"/>
      <c r="O510" s="177"/>
    </row>
    <row r="511" spans="1:17" s="102" customFormat="1" ht="15" customHeight="1">
      <c r="B511" s="98" t="s">
        <v>7</v>
      </c>
      <c r="C511" s="99">
        <f>SUM(C509:C510)</f>
        <v>56.58</v>
      </c>
      <c r="D511" s="98" t="s">
        <v>2</v>
      </c>
      <c r="E511" s="98"/>
      <c r="F511" s="98"/>
      <c r="G511" s="98"/>
      <c r="H511" s="98"/>
      <c r="I511" s="98"/>
      <c r="J511" s="98"/>
      <c r="K511" s="98"/>
      <c r="L511" s="98"/>
      <c r="M511" s="98"/>
      <c r="N511" s="98"/>
      <c r="O511" s="177"/>
    </row>
    <row r="512" spans="1:17" s="2" customFormat="1">
      <c r="O512" s="195"/>
      <c r="P512" s="196"/>
      <c r="Q512" s="196"/>
    </row>
    <row r="513" spans="1:18" s="2" customFormat="1" ht="14.25" customHeight="1">
      <c r="A513" s="71" t="s">
        <v>498</v>
      </c>
      <c r="B513" s="401" t="s">
        <v>309</v>
      </c>
      <c r="C513" s="401"/>
      <c r="D513" s="401"/>
      <c r="E513" s="401"/>
      <c r="F513" s="401"/>
      <c r="G513" s="401"/>
      <c r="H513" s="401"/>
      <c r="I513" s="401"/>
      <c r="J513" s="401"/>
      <c r="K513" s="401"/>
      <c r="L513" s="401"/>
      <c r="M513" s="401"/>
      <c r="N513" s="401"/>
      <c r="O513" s="156" t="s">
        <v>310</v>
      </c>
      <c r="P513" s="139" t="s">
        <v>49</v>
      </c>
      <c r="Q513" s="121"/>
      <c r="R513" s="121"/>
    </row>
    <row r="514" spans="1:18" s="2" customFormat="1" ht="14.25" customHeight="1">
      <c r="A514" s="75"/>
      <c r="B514" s="78"/>
      <c r="C514" s="78"/>
      <c r="D514" s="78"/>
      <c r="E514" s="78"/>
      <c r="F514" s="78"/>
      <c r="G514" s="78"/>
      <c r="H514" s="78"/>
      <c r="I514" s="78"/>
      <c r="J514" s="78"/>
      <c r="K514" s="78"/>
      <c r="L514" s="78"/>
      <c r="M514" s="78"/>
      <c r="N514" s="78"/>
      <c r="O514" s="156"/>
      <c r="P514" s="139"/>
      <c r="Q514" s="121"/>
      <c r="R514" s="121"/>
    </row>
    <row r="515" spans="1:18" ht="14.25" customHeight="1">
      <c r="A515" s="121"/>
      <c r="C515" s="80" t="s">
        <v>8</v>
      </c>
      <c r="D515" s="82"/>
      <c r="E515" s="80" t="s">
        <v>311</v>
      </c>
      <c r="F515" s="82"/>
      <c r="G515" s="80" t="s">
        <v>77</v>
      </c>
      <c r="H515" s="82"/>
      <c r="O515" s="140"/>
      <c r="P515" s="123"/>
    </row>
    <row r="516" spans="1:18" ht="14.25" customHeight="1">
      <c r="A516" s="93"/>
      <c r="B516" s="121" t="s">
        <v>312</v>
      </c>
      <c r="C516" s="90">
        <f>C523</f>
        <v>9.01</v>
      </c>
      <c r="D516" s="121" t="s">
        <v>78</v>
      </c>
      <c r="E516" s="83">
        <v>0.04</v>
      </c>
      <c r="F516" s="121" t="s">
        <v>4</v>
      </c>
      <c r="G516" s="83">
        <f>C516*E516</f>
        <v>0.3604</v>
      </c>
      <c r="H516" s="121" t="s">
        <v>0</v>
      </c>
      <c r="O516" s="140"/>
      <c r="P516" s="123"/>
    </row>
    <row r="517" spans="1:18">
      <c r="C517" s="90"/>
      <c r="O517" s="140"/>
      <c r="P517" s="123"/>
    </row>
    <row r="518" spans="1:18" ht="14.25" customHeight="1">
      <c r="B518" s="82" t="s">
        <v>7</v>
      </c>
      <c r="C518" s="100">
        <f>ROUND(SUM(G516:G516),2)</f>
        <v>0.36</v>
      </c>
      <c r="D518" s="82" t="s">
        <v>0</v>
      </c>
      <c r="O518" s="140"/>
      <c r="P518" s="123"/>
    </row>
    <row r="519" spans="1:18" ht="15" customHeight="1">
      <c r="C519" s="83"/>
      <c r="O519" s="140"/>
      <c r="P519" s="123"/>
    </row>
    <row r="520" spans="1:18" ht="15" customHeight="1">
      <c r="A520" s="71" t="s">
        <v>499</v>
      </c>
      <c r="B520" s="401" t="s">
        <v>308</v>
      </c>
      <c r="C520" s="401"/>
      <c r="D520" s="401"/>
      <c r="E520" s="401"/>
      <c r="F520" s="401"/>
      <c r="G520" s="401"/>
      <c r="H520" s="401"/>
      <c r="I520" s="401"/>
      <c r="J520" s="401"/>
      <c r="K520" s="401"/>
      <c r="L520" s="401"/>
      <c r="M520" s="401"/>
      <c r="N520" s="401"/>
      <c r="O520" s="156">
        <v>103946</v>
      </c>
      <c r="P520" s="139"/>
    </row>
    <row r="521" spans="1:18" ht="14.25" customHeight="1">
      <c r="A521" s="93"/>
      <c r="B521" s="78"/>
      <c r="C521" s="78"/>
      <c r="D521" s="78"/>
      <c r="E521" s="78"/>
      <c r="F521" s="78"/>
      <c r="G521" s="78"/>
      <c r="H521" s="78"/>
      <c r="I521" s="78"/>
      <c r="J521" s="78"/>
      <c r="K521" s="78"/>
      <c r="L521" s="78"/>
      <c r="M521" s="78"/>
      <c r="N521" s="78"/>
      <c r="O521" s="156"/>
      <c r="P521" s="139"/>
    </row>
    <row r="522" spans="1:18" ht="15" customHeight="1">
      <c r="C522" s="80" t="s">
        <v>8</v>
      </c>
      <c r="O522" s="140"/>
      <c r="P522" s="123"/>
    </row>
    <row r="523" spans="1:18" ht="14.25" customHeight="1">
      <c r="B523" s="82" t="s">
        <v>7</v>
      </c>
      <c r="C523" s="100">
        <v>9.01</v>
      </c>
      <c r="D523" s="82" t="s">
        <v>1</v>
      </c>
      <c r="O523" s="140"/>
      <c r="P523" s="123"/>
    </row>
    <row r="524" spans="1:18" ht="14.25" customHeight="1">
      <c r="O524" s="140"/>
      <c r="P524" s="123"/>
    </row>
    <row r="525" spans="1:18" s="2" customFormat="1" ht="15.6">
      <c r="A525" s="72" t="s">
        <v>144</v>
      </c>
      <c r="B525" s="395" t="s">
        <v>118</v>
      </c>
      <c r="C525" s="395"/>
      <c r="D525" s="395"/>
      <c r="E525" s="395"/>
      <c r="F525" s="395"/>
      <c r="G525" s="395"/>
      <c r="H525" s="395"/>
      <c r="I525" s="395"/>
      <c r="J525" s="395"/>
      <c r="K525" s="395"/>
      <c r="L525" s="395"/>
      <c r="M525" s="395"/>
      <c r="N525" s="395"/>
      <c r="O525" s="4"/>
    </row>
    <row r="526" spans="1:18" customFormat="1" ht="13.8">
      <c r="A526" s="149"/>
      <c r="C526" s="150"/>
      <c r="E526" s="150"/>
      <c r="G526" s="150"/>
      <c r="O526" s="151"/>
    </row>
    <row r="527" spans="1:18" ht="33" customHeight="1">
      <c r="A527" s="77" t="s">
        <v>145</v>
      </c>
      <c r="B527" s="396" t="s">
        <v>117</v>
      </c>
      <c r="C527" s="396"/>
      <c r="D527" s="396"/>
      <c r="E527" s="396"/>
      <c r="F527" s="396"/>
      <c r="G527" s="396"/>
      <c r="H527" s="396"/>
      <c r="I527" s="396"/>
      <c r="J527" s="396"/>
      <c r="K527" s="396"/>
      <c r="L527" s="396"/>
      <c r="M527" s="396"/>
      <c r="N527" s="396"/>
      <c r="O527" s="4">
        <v>103322</v>
      </c>
      <c r="P527" s="157"/>
    </row>
    <row r="528" spans="1:18" s="2" customFormat="1" ht="15" customHeight="1">
      <c r="B528" s="74"/>
      <c r="C528" s="74"/>
      <c r="D528" s="74"/>
      <c r="E528" s="74"/>
      <c r="F528" s="74"/>
      <c r="G528" s="74"/>
      <c r="H528" s="74"/>
      <c r="I528" s="74"/>
      <c r="J528" s="74"/>
      <c r="K528" s="74"/>
      <c r="L528" s="74"/>
      <c r="M528" s="74"/>
      <c r="N528" s="74"/>
      <c r="O528" s="4"/>
    </row>
    <row r="529" spans="1:33" s="2" customFormat="1" ht="15" customHeight="1">
      <c r="B529" s="74"/>
      <c r="C529" s="103" t="s">
        <v>8</v>
      </c>
      <c r="D529" s="74"/>
      <c r="E529" s="111"/>
      <c r="F529" s="111"/>
      <c r="I529" s="74"/>
      <c r="J529" s="74"/>
      <c r="K529" s="74"/>
      <c r="L529" s="74"/>
      <c r="M529" s="74"/>
      <c r="N529" s="74"/>
      <c r="O529" s="4"/>
    </row>
    <row r="530" spans="1:33" s="2" customFormat="1" ht="15" customHeight="1">
      <c r="A530" s="73"/>
      <c r="B530" s="74" t="s">
        <v>320</v>
      </c>
      <c r="C530" s="104">
        <f>39.3-C531</f>
        <v>36.128</v>
      </c>
      <c r="D530" s="74" t="s">
        <v>1</v>
      </c>
      <c r="E530" s="191"/>
      <c r="F530" s="74"/>
      <c r="I530" s="121"/>
      <c r="J530" s="121"/>
      <c r="K530" s="121"/>
      <c r="L530" s="121"/>
      <c r="M530" s="121"/>
      <c r="N530" s="74"/>
      <c r="O530" s="4"/>
    </row>
    <row r="531" spans="1:33" s="2" customFormat="1" ht="15" customHeight="1">
      <c r="A531" s="73"/>
      <c r="B531" s="74" t="s">
        <v>321</v>
      </c>
      <c r="C531" s="104">
        <f>2.132+0.52*2</f>
        <v>3.1720000000000002</v>
      </c>
      <c r="D531" s="74" t="s">
        <v>1</v>
      </c>
      <c r="E531" s="191"/>
      <c r="F531" s="74"/>
      <c r="I531" s="121"/>
      <c r="J531" s="121"/>
      <c r="K531" s="121"/>
      <c r="L531" s="121"/>
      <c r="M531" s="121"/>
      <c r="N531" s="74"/>
      <c r="O531" s="4"/>
    </row>
    <row r="532" spans="1:33" s="2" customFormat="1" ht="15" customHeight="1">
      <c r="A532" s="73"/>
      <c r="B532" s="74"/>
      <c r="C532" s="111"/>
      <c r="D532" s="74"/>
      <c r="E532" s="74"/>
      <c r="F532" s="74"/>
      <c r="G532" s="74"/>
      <c r="H532" s="74"/>
      <c r="I532" s="74"/>
      <c r="J532" s="74"/>
      <c r="K532" s="74"/>
      <c r="L532" s="74"/>
      <c r="M532" s="74"/>
      <c r="N532" s="74"/>
      <c r="O532" s="4"/>
    </row>
    <row r="533" spans="1:33" s="102" customFormat="1" ht="15" customHeight="1">
      <c r="A533" s="107"/>
      <c r="B533" s="98" t="s">
        <v>7</v>
      </c>
      <c r="C533" s="201">
        <f>SUM(C530:C532)</f>
        <v>39.299999999999997</v>
      </c>
      <c r="D533" s="98" t="s">
        <v>1</v>
      </c>
      <c r="E533" s="205"/>
      <c r="F533" s="98"/>
      <c r="G533" s="205"/>
      <c r="H533" s="98"/>
      <c r="I533" s="205"/>
      <c r="J533" s="98"/>
      <c r="K533" s="205"/>
      <c r="L533" s="98"/>
      <c r="M533" s="205"/>
      <c r="N533" s="98"/>
      <c r="O533" s="177"/>
    </row>
    <row r="534" spans="1:33">
      <c r="A534" s="121"/>
      <c r="C534" s="121"/>
      <c r="E534" s="121"/>
      <c r="G534" s="121"/>
    </row>
    <row r="535" spans="1:33" s="204" customFormat="1" ht="32.25" customHeight="1">
      <c r="A535" s="71" t="s">
        <v>146</v>
      </c>
      <c r="B535" s="401" t="s">
        <v>397</v>
      </c>
      <c r="C535" s="400"/>
      <c r="D535" s="400"/>
      <c r="E535" s="400"/>
      <c r="F535" s="400"/>
      <c r="G535" s="400"/>
      <c r="H535" s="400"/>
      <c r="I535" s="400"/>
      <c r="J535" s="400"/>
      <c r="K535" s="400"/>
      <c r="L535" s="400"/>
      <c r="M535" s="400"/>
      <c r="N535" s="400"/>
      <c r="O535" s="138">
        <v>87894</v>
      </c>
      <c r="P535" s="123"/>
      <c r="T535" s="206"/>
      <c r="U535" s="206"/>
      <c r="V535" s="206"/>
      <c r="W535" s="206"/>
      <c r="X535" s="206"/>
      <c r="Y535" s="206"/>
      <c r="Z535" s="206"/>
      <c r="AA535" s="206"/>
      <c r="AB535" s="206"/>
      <c r="AC535" s="206"/>
      <c r="AD535" s="206"/>
      <c r="AE535" s="206"/>
      <c r="AF535" s="206"/>
      <c r="AG535" s="206"/>
    </row>
    <row r="536" spans="1:33" s="2" customFormat="1" ht="15" customHeight="1">
      <c r="A536" s="73"/>
      <c r="B536" s="74"/>
      <c r="C536" s="74"/>
      <c r="D536" s="74"/>
      <c r="E536" s="74"/>
      <c r="F536" s="74"/>
      <c r="G536" s="74"/>
      <c r="H536" s="74"/>
      <c r="I536" s="74"/>
      <c r="J536" s="74"/>
      <c r="L536" s="76"/>
      <c r="M536" s="74"/>
      <c r="N536" s="74"/>
      <c r="O536" s="4"/>
    </row>
    <row r="537" spans="1:33" s="2" customFormat="1" ht="15" customHeight="1">
      <c r="A537" s="73"/>
      <c r="B537" s="102"/>
      <c r="C537" s="103" t="s">
        <v>8</v>
      </c>
      <c r="D537" s="74"/>
      <c r="E537" s="103"/>
      <c r="F537" s="74"/>
      <c r="G537" s="106"/>
      <c r="L537" s="76"/>
      <c r="M537" s="74"/>
      <c r="N537" s="74"/>
      <c r="O537" s="4"/>
    </row>
    <row r="538" spans="1:33" s="2" customFormat="1" ht="15" customHeight="1">
      <c r="A538" s="73"/>
      <c r="B538" s="74" t="s">
        <v>398</v>
      </c>
      <c r="C538" s="104">
        <f>2*C533+10.63</f>
        <v>89.22999999999999</v>
      </c>
      <c r="D538" s="74" t="s">
        <v>1</v>
      </c>
      <c r="E538" s="191"/>
      <c r="F538" s="74"/>
      <c r="G538" s="106"/>
      <c r="L538" s="76"/>
      <c r="M538" s="74"/>
      <c r="N538" s="74"/>
      <c r="O538" s="4"/>
    </row>
    <row r="539" spans="1:33" s="2" customFormat="1" ht="15" customHeight="1">
      <c r="A539" s="73"/>
      <c r="B539" s="74" t="s">
        <v>399</v>
      </c>
      <c r="C539" s="104">
        <f>26.92+19.86+22.62*2</f>
        <v>92.02000000000001</v>
      </c>
      <c r="D539" s="74" t="s">
        <v>1</v>
      </c>
      <c r="E539" s="191"/>
      <c r="F539" s="74"/>
      <c r="G539" s="106"/>
      <c r="L539" s="76"/>
      <c r="M539" s="74"/>
      <c r="N539" s="74"/>
      <c r="O539" s="4"/>
    </row>
    <row r="540" spans="1:33" s="2" customFormat="1" ht="15" customHeight="1">
      <c r="A540" s="73"/>
      <c r="B540" s="102"/>
      <c r="C540" s="103"/>
      <c r="D540" s="74"/>
      <c r="E540" s="103"/>
      <c r="F540" s="74"/>
      <c r="G540" s="106"/>
      <c r="L540" s="76"/>
      <c r="M540" s="74"/>
      <c r="N540" s="74"/>
      <c r="O540" s="4"/>
    </row>
    <row r="541" spans="1:33" s="102" customFormat="1" ht="15" customHeight="1">
      <c r="A541" s="107"/>
      <c r="B541" s="98" t="s">
        <v>7</v>
      </c>
      <c r="C541" s="99">
        <f>SUM(C538:C540)</f>
        <v>181.25</v>
      </c>
      <c r="D541" s="98" t="s">
        <v>1</v>
      </c>
      <c r="E541" s="98"/>
      <c r="F541" s="98"/>
      <c r="G541" s="98"/>
      <c r="H541" s="98"/>
      <c r="I541" s="98"/>
      <c r="J541" s="98"/>
      <c r="L541" s="84"/>
      <c r="M541" s="98"/>
      <c r="N541" s="98"/>
      <c r="O541" s="177"/>
    </row>
    <row r="542" spans="1:33" s="2" customFormat="1" ht="15" customHeight="1">
      <c r="A542" s="73"/>
      <c r="B542" s="74"/>
      <c r="C542" s="97"/>
      <c r="D542" s="74"/>
      <c r="E542" s="74"/>
      <c r="F542" s="74"/>
      <c r="G542" s="74"/>
      <c r="H542" s="74"/>
      <c r="I542" s="74"/>
      <c r="J542" s="74"/>
      <c r="L542" s="76"/>
      <c r="M542" s="74"/>
      <c r="N542" s="74"/>
      <c r="O542" s="4"/>
    </row>
    <row r="543" spans="1:33" ht="30.75" customHeight="1">
      <c r="A543" s="77" t="s">
        <v>147</v>
      </c>
      <c r="B543" s="402" t="s">
        <v>322</v>
      </c>
      <c r="C543" s="402"/>
      <c r="D543" s="402"/>
      <c r="E543" s="402"/>
      <c r="F543" s="402"/>
      <c r="G543" s="402"/>
      <c r="H543" s="402"/>
      <c r="I543" s="402"/>
      <c r="J543" s="402"/>
      <c r="K543" s="402"/>
      <c r="L543" s="402"/>
      <c r="M543" s="402"/>
      <c r="N543" s="402"/>
      <c r="O543" s="105">
        <v>104233</v>
      </c>
    </row>
    <row r="544" spans="1:33" s="2" customFormat="1" ht="15" customHeight="1">
      <c r="A544" s="73"/>
      <c r="B544" s="74"/>
      <c r="C544" s="74"/>
      <c r="D544" s="74"/>
      <c r="E544" s="74"/>
      <c r="F544" s="74"/>
      <c r="G544" s="74"/>
      <c r="H544" s="74"/>
      <c r="I544" s="74"/>
      <c r="J544" s="74"/>
      <c r="L544" s="76"/>
      <c r="M544" s="74"/>
      <c r="N544" s="74"/>
      <c r="O544" s="4"/>
    </row>
    <row r="545" spans="1:33" s="2" customFormat="1" ht="15" customHeight="1">
      <c r="A545" s="73"/>
      <c r="B545" s="102"/>
      <c r="C545" s="103" t="s">
        <v>8</v>
      </c>
      <c r="D545" s="74"/>
      <c r="E545" s="103"/>
      <c r="F545" s="74"/>
      <c r="G545" s="106"/>
      <c r="L545" s="76"/>
      <c r="M545" s="74"/>
      <c r="N545" s="74"/>
      <c r="O545" s="4"/>
    </row>
    <row r="546" spans="1:33" s="2" customFormat="1" ht="15" customHeight="1">
      <c r="A546" s="73"/>
      <c r="B546" s="74" t="s">
        <v>398</v>
      </c>
      <c r="C546" s="104">
        <f>C538</f>
        <v>89.22999999999999</v>
      </c>
      <c r="D546" s="74" t="s">
        <v>1</v>
      </c>
      <c r="E546" s="191"/>
      <c r="F546" s="74"/>
      <c r="G546" s="106"/>
      <c r="L546" s="76"/>
      <c r="M546" s="74"/>
      <c r="N546" s="74"/>
      <c r="O546" s="4"/>
    </row>
    <row r="547" spans="1:33" s="2" customFormat="1" ht="15" customHeight="1">
      <c r="A547" s="73"/>
      <c r="B547" s="74" t="s">
        <v>399</v>
      </c>
      <c r="C547" s="104">
        <f>26.92/2+22.62*2</f>
        <v>58.7</v>
      </c>
      <c r="D547" s="74" t="s">
        <v>1</v>
      </c>
      <c r="E547" s="191"/>
      <c r="F547" s="74"/>
      <c r="G547" s="106"/>
      <c r="L547" s="76"/>
      <c r="M547" s="74"/>
      <c r="N547" s="74"/>
      <c r="O547" s="4"/>
    </row>
    <row r="548" spans="1:33" s="2" customFormat="1" ht="15" customHeight="1">
      <c r="A548" s="73"/>
      <c r="B548" s="102"/>
      <c r="C548" s="103"/>
      <c r="D548" s="74"/>
      <c r="E548" s="103"/>
      <c r="F548" s="74"/>
      <c r="G548" s="106"/>
      <c r="L548" s="76"/>
      <c r="M548" s="74"/>
      <c r="N548" s="74"/>
      <c r="O548" s="4"/>
    </row>
    <row r="549" spans="1:33" s="102" customFormat="1" ht="15" customHeight="1">
      <c r="A549" s="107"/>
      <c r="B549" s="98" t="s">
        <v>7</v>
      </c>
      <c r="C549" s="99">
        <f>SUM(C546:C548)</f>
        <v>147.93</v>
      </c>
      <c r="D549" s="98" t="s">
        <v>1</v>
      </c>
      <c r="E549" s="98"/>
      <c r="F549" s="98"/>
      <c r="G549" s="98"/>
      <c r="H549" s="98"/>
      <c r="I549" s="98"/>
      <c r="J549" s="98"/>
      <c r="L549" s="84"/>
      <c r="M549" s="98"/>
      <c r="N549" s="98"/>
      <c r="O549" s="177"/>
    </row>
    <row r="550" spans="1:33" s="102" customFormat="1" ht="15" customHeight="1">
      <c r="A550" s="107"/>
      <c r="B550" s="98"/>
      <c r="C550" s="74"/>
      <c r="D550" s="98"/>
      <c r="E550" s="98"/>
      <c r="F550" s="98"/>
      <c r="G550" s="98"/>
      <c r="H550" s="98"/>
      <c r="I550" s="98"/>
      <c r="J550" s="98"/>
      <c r="L550" s="84"/>
      <c r="M550" s="98"/>
      <c r="N550" s="98"/>
      <c r="O550" s="177"/>
    </row>
    <row r="551" spans="1:33" ht="15.6">
      <c r="A551" s="77" t="s">
        <v>148</v>
      </c>
      <c r="B551" s="401" t="s">
        <v>121</v>
      </c>
      <c r="C551" s="400"/>
      <c r="D551" s="400"/>
      <c r="E551" s="400"/>
      <c r="F551" s="400"/>
      <c r="G551" s="400"/>
      <c r="H551" s="400"/>
      <c r="I551" s="400"/>
      <c r="J551" s="400"/>
      <c r="K551" s="400"/>
      <c r="L551" s="400"/>
      <c r="M551" s="400"/>
      <c r="N551" s="400"/>
      <c r="O551" s="138">
        <v>88415</v>
      </c>
      <c r="P551" s="123"/>
    </row>
    <row r="552" spans="1:33" ht="14.25" customHeight="1">
      <c r="A552" s="207"/>
      <c r="O552" s="123"/>
      <c r="P552" s="140"/>
      <c r="Q552" s="144"/>
      <c r="R552" s="144"/>
      <c r="S552" s="146"/>
      <c r="T552" s="69"/>
      <c r="U552" s="69"/>
      <c r="V552" s="69"/>
      <c r="W552" s="69"/>
      <c r="X552" s="69"/>
      <c r="Y552" s="69"/>
      <c r="Z552" s="69"/>
      <c r="AA552" s="69"/>
      <c r="AB552" s="69"/>
      <c r="AC552" s="69"/>
      <c r="AD552" s="69"/>
      <c r="AE552" s="69"/>
      <c r="AF552" s="69"/>
      <c r="AG552" s="69"/>
    </row>
    <row r="553" spans="1:33" ht="14.25" customHeight="1">
      <c r="A553" s="207"/>
      <c r="B553" s="121" t="s">
        <v>437</v>
      </c>
      <c r="O553" s="123"/>
      <c r="P553" s="140"/>
      <c r="Q553" s="144"/>
      <c r="R553" s="144"/>
      <c r="S553" s="146"/>
      <c r="T553" s="69"/>
      <c r="U553" s="69"/>
      <c r="V553" s="69"/>
      <c r="W553" s="69"/>
      <c r="X553" s="69"/>
      <c r="Y553" s="69"/>
      <c r="Z553" s="69"/>
      <c r="AA553" s="69"/>
      <c r="AB553" s="69"/>
      <c r="AC553" s="69"/>
      <c r="AD553" s="69"/>
      <c r="AE553" s="69"/>
      <c r="AF553" s="69"/>
      <c r="AG553" s="69"/>
    </row>
    <row r="554" spans="1:33" ht="14.25" customHeight="1">
      <c r="A554" s="207"/>
      <c r="O554" s="123"/>
      <c r="P554" s="140"/>
      <c r="Q554" s="144"/>
      <c r="R554" s="144"/>
      <c r="S554" s="146"/>
      <c r="T554" s="69"/>
      <c r="U554" s="69"/>
      <c r="V554" s="69"/>
      <c r="W554" s="69"/>
      <c r="X554" s="69"/>
      <c r="Y554" s="69"/>
      <c r="Z554" s="69"/>
      <c r="AA554" s="69"/>
      <c r="AB554" s="69"/>
      <c r="AC554" s="69"/>
      <c r="AD554" s="69"/>
      <c r="AE554" s="69"/>
      <c r="AF554" s="69"/>
      <c r="AG554" s="69"/>
    </row>
    <row r="555" spans="1:33" ht="14.25" customHeight="1">
      <c r="A555" s="207"/>
      <c r="B555" s="82"/>
      <c r="C555" s="80" t="s">
        <v>8</v>
      </c>
      <c r="I555" s="208"/>
      <c r="O555" s="123"/>
      <c r="P555" s="140"/>
      <c r="Q555" s="146"/>
      <c r="R555" s="146"/>
      <c r="S555" s="69"/>
      <c r="T555" s="146"/>
      <c r="U555" s="69"/>
      <c r="V555" s="69"/>
      <c r="W555" s="69"/>
      <c r="X555" s="69"/>
      <c r="Y555" s="69"/>
      <c r="Z555" s="69"/>
      <c r="AA555" s="69"/>
      <c r="AB555" s="69"/>
      <c r="AC555" s="69"/>
      <c r="AD555" s="69"/>
      <c r="AE555" s="69"/>
      <c r="AF555" s="69"/>
      <c r="AG555" s="69"/>
    </row>
    <row r="556" spans="1:33" ht="15.6">
      <c r="A556" s="207"/>
      <c r="B556" s="82" t="s">
        <v>7</v>
      </c>
      <c r="C556" s="100">
        <f>C549</f>
        <v>147.93</v>
      </c>
      <c r="D556" s="82" t="s">
        <v>1</v>
      </c>
      <c r="F556" s="86"/>
      <c r="I556" s="76"/>
      <c r="O556" s="140"/>
      <c r="P556" s="123"/>
      <c r="R556" s="69"/>
      <c r="S556" s="69"/>
      <c r="T556" s="69"/>
      <c r="U556" s="69"/>
      <c r="V556" s="69"/>
      <c r="W556" s="69"/>
      <c r="X556" s="69"/>
      <c r="Y556" s="69"/>
      <c r="Z556" s="69"/>
      <c r="AA556" s="69"/>
      <c r="AB556" s="69"/>
      <c r="AC556" s="69"/>
      <c r="AD556" s="69"/>
      <c r="AE556" s="69"/>
      <c r="AF556" s="69"/>
      <c r="AG556" s="69"/>
    </row>
    <row r="557" spans="1:33" ht="15.6">
      <c r="A557" s="207"/>
      <c r="B557" s="82"/>
      <c r="C557" s="194"/>
      <c r="D557" s="82"/>
      <c r="F557" s="86"/>
      <c r="I557" s="76"/>
      <c r="O557" s="140"/>
      <c r="P557" s="123"/>
      <c r="R557" s="69"/>
      <c r="S557" s="69"/>
      <c r="T557" s="69"/>
      <c r="U557" s="69"/>
      <c r="V557" s="69"/>
      <c r="W557" s="69"/>
      <c r="X557" s="69"/>
      <c r="Y557" s="69"/>
      <c r="Z557" s="69"/>
      <c r="AA557" s="69"/>
      <c r="AB557" s="69"/>
      <c r="AC557" s="69"/>
      <c r="AD557" s="69"/>
      <c r="AE557" s="69"/>
      <c r="AF557" s="69"/>
      <c r="AG557" s="69"/>
    </row>
    <row r="558" spans="1:33" ht="15.6">
      <c r="A558" s="71" t="s">
        <v>149</v>
      </c>
      <c r="B558" s="401" t="s">
        <v>122</v>
      </c>
      <c r="C558" s="400"/>
      <c r="D558" s="400"/>
      <c r="E558" s="400"/>
      <c r="F558" s="400"/>
      <c r="G558" s="400"/>
      <c r="H558" s="400"/>
      <c r="I558" s="400"/>
      <c r="J558" s="400"/>
      <c r="K558" s="400"/>
      <c r="L558" s="400"/>
      <c r="M558" s="400"/>
      <c r="N558" s="400"/>
      <c r="O558" s="138">
        <v>88489</v>
      </c>
      <c r="P558" s="123"/>
    </row>
    <row r="559" spans="1:33" ht="14.25" customHeight="1">
      <c r="A559" s="207"/>
      <c r="O559" s="123"/>
      <c r="P559" s="140"/>
      <c r="Q559" s="144"/>
      <c r="R559" s="144"/>
      <c r="S559" s="146"/>
      <c r="T559" s="69"/>
      <c r="U559" s="69"/>
      <c r="V559" s="69"/>
      <c r="W559" s="69"/>
      <c r="X559" s="69"/>
      <c r="Y559" s="69"/>
      <c r="Z559" s="69"/>
      <c r="AA559" s="69"/>
      <c r="AB559" s="69"/>
      <c r="AC559" s="69"/>
      <c r="AD559" s="69"/>
      <c r="AE559" s="69"/>
      <c r="AF559" s="69"/>
      <c r="AG559" s="69"/>
    </row>
    <row r="560" spans="1:33" ht="14.25" customHeight="1">
      <c r="A560" s="207"/>
      <c r="B560" s="121" t="s">
        <v>400</v>
      </c>
      <c r="O560" s="123"/>
      <c r="P560" s="140"/>
      <c r="Q560" s="144"/>
      <c r="R560" s="144"/>
      <c r="S560" s="146"/>
      <c r="T560" s="69"/>
      <c r="U560" s="69"/>
      <c r="V560" s="69"/>
      <c r="W560" s="69"/>
      <c r="X560" s="69"/>
      <c r="Y560" s="69"/>
      <c r="Z560" s="69"/>
      <c r="AA560" s="69"/>
      <c r="AB560" s="69"/>
      <c r="AC560" s="69"/>
      <c r="AD560" s="69"/>
      <c r="AE560" s="69"/>
      <c r="AF560" s="69"/>
      <c r="AG560" s="69"/>
    </row>
    <row r="561" spans="1:33" ht="14.25" customHeight="1">
      <c r="A561" s="207"/>
      <c r="O561" s="123"/>
      <c r="P561" s="140"/>
      <c r="Q561" s="144"/>
      <c r="R561" s="144"/>
      <c r="S561" s="146"/>
      <c r="T561" s="69"/>
      <c r="U561" s="69"/>
      <c r="V561" s="69"/>
      <c r="W561" s="69"/>
      <c r="X561" s="69"/>
      <c r="Y561" s="69"/>
      <c r="Z561" s="69"/>
      <c r="AA561" s="69"/>
      <c r="AB561" s="69"/>
      <c r="AC561" s="69"/>
      <c r="AD561" s="69"/>
      <c r="AE561" s="69"/>
      <c r="AF561" s="69"/>
      <c r="AG561" s="69"/>
    </row>
    <row r="562" spans="1:33" ht="14.25" customHeight="1">
      <c r="A562" s="207"/>
      <c r="B562" s="82"/>
      <c r="C562" s="80" t="s">
        <v>8</v>
      </c>
      <c r="I562" s="208"/>
      <c r="O562" s="123"/>
      <c r="P562" s="140"/>
      <c r="Q562" s="146"/>
      <c r="R562" s="146"/>
      <c r="S562" s="69"/>
      <c r="T562" s="146"/>
      <c r="U562" s="69"/>
      <c r="V562" s="69"/>
      <c r="W562" s="69"/>
      <c r="X562" s="69"/>
      <c r="Y562" s="69"/>
      <c r="Z562" s="69"/>
      <c r="AA562" s="69"/>
      <c r="AB562" s="69"/>
      <c r="AC562" s="69"/>
      <c r="AD562" s="69"/>
      <c r="AE562" s="69"/>
      <c r="AF562" s="69"/>
      <c r="AG562" s="69"/>
    </row>
    <row r="563" spans="1:33" ht="15.6">
      <c r="A563" s="207"/>
      <c r="B563" s="82" t="s">
        <v>7</v>
      </c>
      <c r="C563" s="100">
        <f>C556</f>
        <v>147.93</v>
      </c>
      <c r="D563" s="82" t="s">
        <v>1</v>
      </c>
      <c r="F563" s="86"/>
      <c r="I563" s="76"/>
      <c r="O563" s="140"/>
      <c r="P563" s="123"/>
      <c r="R563" s="69"/>
      <c r="S563" s="69"/>
      <c r="T563" s="69"/>
      <c r="U563" s="69"/>
      <c r="V563" s="69"/>
      <c r="W563" s="69"/>
      <c r="X563" s="69"/>
      <c r="Y563" s="69"/>
      <c r="Z563" s="69"/>
      <c r="AA563" s="69"/>
      <c r="AB563" s="69"/>
      <c r="AC563" s="69"/>
      <c r="AD563" s="69"/>
      <c r="AE563" s="69"/>
      <c r="AF563" s="69"/>
      <c r="AG563" s="69"/>
    </row>
    <row r="564" spans="1:33" ht="15.6">
      <c r="A564" s="207"/>
      <c r="B564" s="82"/>
      <c r="C564" s="194"/>
      <c r="D564" s="82"/>
      <c r="F564" s="86"/>
      <c r="I564" s="76"/>
      <c r="O564" s="140"/>
      <c r="P564" s="123"/>
      <c r="R564" s="69"/>
      <c r="S564" s="69"/>
      <c r="T564" s="69"/>
      <c r="U564" s="69"/>
      <c r="V564" s="69"/>
      <c r="W564" s="69"/>
      <c r="X564" s="69"/>
      <c r="Y564" s="69"/>
      <c r="Z564" s="69"/>
      <c r="AA564" s="69"/>
      <c r="AB564" s="69"/>
      <c r="AC564" s="69"/>
      <c r="AD564" s="69"/>
      <c r="AE564" s="69"/>
      <c r="AF564" s="69"/>
      <c r="AG564" s="69"/>
    </row>
    <row r="565" spans="1:33" ht="15.6">
      <c r="A565" s="77" t="s">
        <v>150</v>
      </c>
      <c r="B565" s="403" t="s">
        <v>411</v>
      </c>
      <c r="C565" s="403"/>
      <c r="D565" s="403"/>
      <c r="E565" s="403"/>
      <c r="F565" s="403"/>
      <c r="G565" s="403"/>
      <c r="H565" s="403"/>
      <c r="I565" s="403"/>
      <c r="J565" s="403"/>
      <c r="K565" s="403"/>
      <c r="L565" s="403"/>
      <c r="M565" s="403"/>
      <c r="N565" s="403"/>
      <c r="O565" s="74" t="s">
        <v>412</v>
      </c>
      <c r="P565" s="2" t="s">
        <v>49</v>
      </c>
    </row>
    <row r="566" spans="1:33">
      <c r="A566" s="121"/>
    </row>
    <row r="567" spans="1:33" ht="15.6">
      <c r="A567" s="94"/>
      <c r="C567" s="80" t="s">
        <v>413</v>
      </c>
    </row>
    <row r="568" spans="1:33" ht="15.6">
      <c r="A568" s="94"/>
      <c r="B568" s="82" t="s">
        <v>7</v>
      </c>
      <c r="C568" s="100">
        <v>15</v>
      </c>
      <c r="D568" s="82" t="s">
        <v>2</v>
      </c>
      <c r="E568" s="121"/>
      <c r="J568" s="76"/>
    </row>
    <row r="569" spans="1:33" ht="15.6">
      <c r="A569" s="94"/>
    </row>
    <row r="570" spans="1:33" s="2" customFormat="1" ht="15.6">
      <c r="A570" s="72" t="s">
        <v>151</v>
      </c>
      <c r="B570" s="395" t="s">
        <v>331</v>
      </c>
      <c r="C570" s="395"/>
      <c r="D570" s="395"/>
      <c r="E570" s="395"/>
      <c r="F570" s="395"/>
      <c r="G570" s="395"/>
      <c r="H570" s="395"/>
      <c r="I570" s="395"/>
      <c r="J570" s="395"/>
      <c r="K570" s="395"/>
      <c r="L570" s="395"/>
      <c r="M570" s="395"/>
      <c r="N570" s="395"/>
      <c r="O570" s="4"/>
    </row>
    <row r="571" spans="1:33" customFormat="1" ht="13.8">
      <c r="A571" s="149"/>
      <c r="C571" s="150"/>
      <c r="E571" s="150"/>
      <c r="G571" s="150"/>
      <c r="O571" s="151"/>
    </row>
    <row r="572" spans="1:33" ht="29.25" customHeight="1">
      <c r="A572" s="77" t="s">
        <v>152</v>
      </c>
      <c r="B572" s="396" t="s">
        <v>264</v>
      </c>
      <c r="C572" s="396"/>
      <c r="D572" s="396"/>
      <c r="E572" s="396"/>
      <c r="F572" s="396"/>
      <c r="G572" s="396"/>
      <c r="H572" s="396"/>
      <c r="I572" s="396"/>
      <c r="J572" s="396"/>
      <c r="K572" s="396"/>
      <c r="L572" s="396"/>
      <c r="M572" s="396"/>
      <c r="N572" s="396"/>
      <c r="O572" s="4">
        <v>102362</v>
      </c>
      <c r="P572" s="157"/>
    </row>
    <row r="573" spans="1:33" ht="15.6">
      <c r="A573" s="94"/>
      <c r="B573" s="95"/>
      <c r="C573" s="95"/>
      <c r="D573" s="95"/>
      <c r="E573" s="95"/>
      <c r="F573" s="95"/>
      <c r="G573" s="95"/>
      <c r="H573" s="95"/>
      <c r="I573" s="95"/>
      <c r="J573" s="95"/>
      <c r="K573" s="95"/>
      <c r="L573" s="95"/>
      <c r="M573" s="95"/>
      <c r="N573" s="95"/>
      <c r="O573" s="4"/>
      <c r="P573" s="157"/>
    </row>
    <row r="574" spans="1:33" ht="15.6">
      <c r="A574" s="94"/>
      <c r="B574" s="95"/>
      <c r="C574" s="125" t="s">
        <v>8</v>
      </c>
      <c r="D574" s="95"/>
      <c r="E574" s="125"/>
      <c r="F574" s="95"/>
      <c r="G574" s="121"/>
      <c r="I574" s="95"/>
      <c r="J574" s="95"/>
      <c r="K574" s="95"/>
      <c r="L574" s="95"/>
      <c r="M574" s="95"/>
      <c r="N574" s="95"/>
      <c r="O574" s="4"/>
      <c r="P574" s="157"/>
    </row>
    <row r="575" spans="1:33" ht="15.6">
      <c r="A575" s="94"/>
      <c r="B575" s="126" t="s">
        <v>265</v>
      </c>
      <c r="C575" s="127">
        <v>140.01</v>
      </c>
      <c r="D575" s="126" t="s">
        <v>1</v>
      </c>
      <c r="E575" s="209"/>
      <c r="F575" s="126"/>
      <c r="G575" s="121"/>
      <c r="I575" s="126"/>
      <c r="J575" s="95"/>
      <c r="K575" s="95"/>
      <c r="L575" s="95"/>
      <c r="M575" s="95"/>
      <c r="N575" s="95"/>
      <c r="O575" s="4"/>
      <c r="P575" s="157"/>
    </row>
    <row r="576" spans="1:33" ht="15.6">
      <c r="A576" s="94"/>
      <c r="B576" s="126"/>
      <c r="C576" s="127"/>
      <c r="D576" s="126"/>
      <c r="E576" s="209"/>
      <c r="F576" s="126"/>
      <c r="G576" s="127"/>
      <c r="H576" s="126"/>
      <c r="I576" s="126"/>
      <c r="J576" s="95"/>
      <c r="K576" s="95"/>
      <c r="L576" s="95"/>
      <c r="M576" s="95"/>
      <c r="N576" s="95"/>
      <c r="O576" s="4"/>
      <c r="P576" s="157"/>
    </row>
    <row r="577" spans="1:16" ht="15.6">
      <c r="A577" s="94"/>
      <c r="B577" s="95" t="s">
        <v>7</v>
      </c>
      <c r="C577" s="128">
        <f>SUM(C575:C576)</f>
        <v>140.01</v>
      </c>
      <c r="D577" s="95" t="s">
        <v>1</v>
      </c>
      <c r="E577" s="209"/>
      <c r="F577" s="126"/>
      <c r="G577" s="127"/>
      <c r="H577" s="126"/>
      <c r="I577" s="126"/>
      <c r="J577" s="95"/>
      <c r="K577" s="95"/>
      <c r="L577" s="95"/>
      <c r="M577" s="95"/>
      <c r="N577" s="95"/>
      <c r="O577" s="4"/>
      <c r="P577" s="157"/>
    </row>
    <row r="578" spans="1:16" ht="15.6">
      <c r="A578" s="94"/>
      <c r="B578" s="95"/>
      <c r="C578" s="128"/>
      <c r="D578" s="95"/>
      <c r="E578" s="209"/>
      <c r="F578" s="126"/>
      <c r="G578" s="127"/>
      <c r="H578" s="126"/>
      <c r="I578" s="126"/>
      <c r="J578" s="95"/>
      <c r="K578" s="95"/>
      <c r="L578" s="95"/>
      <c r="M578" s="95"/>
      <c r="N578" s="95"/>
      <c r="O578" s="4"/>
      <c r="P578" s="157"/>
    </row>
    <row r="579" spans="1:16" ht="15.6">
      <c r="A579" s="77" t="s">
        <v>153</v>
      </c>
      <c r="B579" s="396" t="s">
        <v>324</v>
      </c>
      <c r="C579" s="396"/>
      <c r="D579" s="396"/>
      <c r="E579" s="396"/>
      <c r="F579" s="396"/>
      <c r="G579" s="396"/>
      <c r="H579" s="396"/>
      <c r="I579" s="396"/>
      <c r="J579" s="396"/>
      <c r="K579" s="396"/>
      <c r="L579" s="396"/>
      <c r="M579" s="396"/>
      <c r="N579" s="396"/>
      <c r="O579" s="4" t="s">
        <v>325</v>
      </c>
      <c r="P579" s="157" t="s">
        <v>326</v>
      </c>
    </row>
    <row r="580" spans="1:16" ht="15.6">
      <c r="A580" s="94"/>
      <c r="B580" s="95"/>
      <c r="C580" s="95"/>
      <c r="D580" s="95"/>
      <c r="E580" s="95"/>
      <c r="F580" s="95"/>
      <c r="G580" s="95"/>
      <c r="H580" s="95"/>
      <c r="I580" s="95"/>
      <c r="J580" s="95"/>
      <c r="K580" s="95"/>
      <c r="L580" s="95"/>
      <c r="M580" s="95"/>
      <c r="N580" s="95"/>
      <c r="O580" s="4"/>
      <c r="P580" s="157"/>
    </row>
    <row r="581" spans="1:16" ht="15.6">
      <c r="A581" s="94"/>
      <c r="B581" s="95"/>
      <c r="C581" s="125" t="s">
        <v>8</v>
      </c>
      <c r="D581" s="95"/>
      <c r="E581" s="125"/>
      <c r="F581" s="95"/>
      <c r="G581" s="125"/>
      <c r="H581" s="95"/>
      <c r="I581" s="95"/>
      <c r="J581" s="95"/>
      <c r="K581" s="95"/>
      <c r="L581" s="95"/>
      <c r="M581" s="95"/>
      <c r="N581" s="95"/>
      <c r="O581" s="4"/>
      <c r="P581" s="157"/>
    </row>
    <row r="582" spans="1:16" ht="15.6">
      <c r="A582" s="94"/>
      <c r="B582" s="126" t="s">
        <v>323</v>
      </c>
      <c r="C582" s="127">
        <v>142.75</v>
      </c>
      <c r="D582" s="126" t="s">
        <v>1</v>
      </c>
      <c r="E582" s="209"/>
      <c r="F582" s="126"/>
      <c r="G582" s="127"/>
      <c r="H582" s="126"/>
      <c r="I582" s="126"/>
      <c r="J582" s="95"/>
      <c r="K582" s="95"/>
      <c r="L582" s="95"/>
      <c r="M582" s="95"/>
      <c r="N582" s="95"/>
      <c r="O582" s="4"/>
      <c r="P582" s="157"/>
    </row>
    <row r="583" spans="1:16" ht="15.6">
      <c r="A583" s="94"/>
      <c r="B583" s="126"/>
      <c r="C583" s="127"/>
      <c r="D583" s="126"/>
      <c r="E583" s="209"/>
      <c r="F583" s="126"/>
      <c r="G583" s="127"/>
      <c r="H583" s="126"/>
      <c r="I583" s="126"/>
      <c r="J583" s="95"/>
      <c r="K583" s="95"/>
      <c r="L583" s="95"/>
      <c r="M583" s="95"/>
      <c r="N583" s="95"/>
      <c r="O583" s="4"/>
      <c r="P583" s="157"/>
    </row>
    <row r="584" spans="1:16" ht="15.6">
      <c r="A584" s="94"/>
      <c r="B584" s="95" t="s">
        <v>7</v>
      </c>
      <c r="C584" s="128">
        <f>SUM(C582:C583)</f>
        <v>142.75</v>
      </c>
      <c r="D584" s="95" t="s">
        <v>1</v>
      </c>
      <c r="E584" s="209"/>
      <c r="F584" s="126"/>
      <c r="G584" s="127"/>
      <c r="H584" s="126"/>
      <c r="I584" s="126"/>
      <c r="J584" s="95"/>
      <c r="K584" s="95"/>
      <c r="L584" s="95"/>
      <c r="M584" s="95"/>
      <c r="N584" s="95"/>
      <c r="O584" s="4"/>
      <c r="P584" s="157"/>
    </row>
    <row r="585" spans="1:16" ht="15.6">
      <c r="A585" s="94"/>
      <c r="B585" s="95"/>
      <c r="C585" s="128"/>
      <c r="D585" s="95"/>
      <c r="E585" s="209"/>
      <c r="F585" s="126"/>
      <c r="G585" s="127"/>
      <c r="H585" s="126"/>
      <c r="I585" s="126"/>
      <c r="J585" s="95"/>
      <c r="K585" s="95"/>
      <c r="L585" s="95"/>
      <c r="M585" s="95"/>
      <c r="N585" s="95"/>
      <c r="O585" s="4"/>
      <c r="P585" s="157"/>
    </row>
    <row r="586" spans="1:16" ht="15" customHeight="1">
      <c r="A586" s="77" t="s">
        <v>155</v>
      </c>
      <c r="B586" s="396" t="s">
        <v>327</v>
      </c>
      <c r="C586" s="396"/>
      <c r="D586" s="396"/>
      <c r="E586" s="396"/>
      <c r="F586" s="396"/>
      <c r="G586" s="396"/>
      <c r="H586" s="396"/>
      <c r="I586" s="396"/>
      <c r="J586" s="396"/>
      <c r="K586" s="396"/>
      <c r="L586" s="396"/>
      <c r="M586" s="396"/>
      <c r="N586" s="396"/>
      <c r="O586" s="74" t="s">
        <v>328</v>
      </c>
      <c r="P586" s="157" t="s">
        <v>49</v>
      </c>
    </row>
    <row r="588" spans="1:16" s="2" customFormat="1" ht="15.6">
      <c r="A588" s="75"/>
      <c r="B588" s="121"/>
      <c r="C588" s="80" t="s">
        <v>299</v>
      </c>
      <c r="D588" s="82"/>
      <c r="E588" s="80" t="s">
        <v>273</v>
      </c>
      <c r="F588" s="82"/>
      <c r="G588" s="80" t="s">
        <v>296</v>
      </c>
      <c r="H588" s="82"/>
      <c r="I588" s="81" t="s">
        <v>8</v>
      </c>
      <c r="J588" s="121"/>
      <c r="K588" s="121"/>
      <c r="L588" s="121"/>
      <c r="M588" s="121"/>
      <c r="N588" s="121"/>
      <c r="O588" s="136"/>
      <c r="P588" s="121"/>
    </row>
    <row r="589" spans="1:16">
      <c r="B589" s="74" t="s">
        <v>329</v>
      </c>
      <c r="C589" s="104">
        <v>2</v>
      </c>
      <c r="D589" s="74" t="s">
        <v>3</v>
      </c>
      <c r="E589" s="104">
        <v>2.1</v>
      </c>
      <c r="F589" s="74" t="s">
        <v>3</v>
      </c>
      <c r="G589" s="104">
        <v>2</v>
      </c>
      <c r="H589" s="74" t="s">
        <v>6</v>
      </c>
      <c r="I589" s="104">
        <f>C589*E589*G589</f>
        <v>8.4</v>
      </c>
      <c r="J589" s="74" t="s">
        <v>1</v>
      </c>
    </row>
    <row r="590" spans="1:16">
      <c r="B590" s="74" t="s">
        <v>330</v>
      </c>
      <c r="C590" s="104">
        <v>1</v>
      </c>
      <c r="D590" s="74" t="s">
        <v>3</v>
      </c>
      <c r="E590" s="104">
        <v>2.1</v>
      </c>
      <c r="F590" s="74" t="s">
        <v>3</v>
      </c>
      <c r="G590" s="104">
        <v>2</v>
      </c>
      <c r="H590" s="74" t="s">
        <v>6</v>
      </c>
      <c r="I590" s="104">
        <f>C590*E590*G590</f>
        <v>4.2</v>
      </c>
      <c r="J590" s="74" t="s">
        <v>1</v>
      </c>
    </row>
    <row r="591" spans="1:16" ht="15.6">
      <c r="C591" s="80"/>
      <c r="D591" s="82"/>
      <c r="E591" s="83"/>
      <c r="I591" s="76"/>
    </row>
    <row r="592" spans="1:16" ht="15.6">
      <c r="B592" s="82" t="s">
        <v>7</v>
      </c>
      <c r="C592" s="80">
        <f>SUM(I589:I591)</f>
        <v>12.600000000000001</v>
      </c>
      <c r="D592" s="82" t="s">
        <v>1</v>
      </c>
    </row>
    <row r="593" spans="1:17" ht="15.6">
      <c r="C593" s="84"/>
      <c r="D593" s="82"/>
    </row>
    <row r="594" spans="1:17" ht="15.6">
      <c r="A594" s="77" t="s">
        <v>154</v>
      </c>
      <c r="B594" s="394" t="s">
        <v>415</v>
      </c>
      <c r="C594" s="394"/>
      <c r="D594" s="394"/>
      <c r="E594" s="394"/>
      <c r="F594" s="394"/>
      <c r="G594" s="394"/>
      <c r="H594" s="394"/>
      <c r="I594" s="394"/>
      <c r="J594" s="394"/>
      <c r="K594" s="394"/>
      <c r="L594" s="394"/>
      <c r="M594" s="394"/>
      <c r="N594" s="394"/>
      <c r="O594" s="161">
        <v>100733</v>
      </c>
      <c r="P594" s="162"/>
      <c r="Q594" s="187"/>
    </row>
    <row r="596" spans="1:17" ht="15.6">
      <c r="C596" s="125" t="s">
        <v>8</v>
      </c>
      <c r="D596" s="81"/>
      <c r="E596" s="81" t="s">
        <v>266</v>
      </c>
      <c r="F596" s="81"/>
      <c r="G596" s="81" t="s">
        <v>8</v>
      </c>
      <c r="K596" s="136"/>
      <c r="O596" s="121"/>
    </row>
    <row r="597" spans="1:17">
      <c r="B597" s="126" t="s">
        <v>265</v>
      </c>
      <c r="C597" s="83">
        <f>C575</f>
        <v>140.01</v>
      </c>
      <c r="D597" s="121" t="s">
        <v>78</v>
      </c>
      <c r="E597" s="83">
        <v>2</v>
      </c>
      <c r="F597" s="121" t="s">
        <v>6</v>
      </c>
      <c r="G597" s="83">
        <f>C597*E597</f>
        <v>280.02</v>
      </c>
      <c r="H597" s="121" t="s">
        <v>1</v>
      </c>
      <c r="K597" s="136"/>
      <c r="O597" s="121"/>
    </row>
    <row r="598" spans="1:17">
      <c r="B598" s="126" t="s">
        <v>323</v>
      </c>
      <c r="C598" s="83">
        <f>C582</f>
        <v>142.75</v>
      </c>
      <c r="D598" s="121" t="s">
        <v>78</v>
      </c>
      <c r="E598" s="83">
        <v>2</v>
      </c>
      <c r="F598" s="121" t="s">
        <v>6</v>
      </c>
      <c r="G598" s="83">
        <f>C598*E598</f>
        <v>285.5</v>
      </c>
      <c r="H598" s="121" t="s">
        <v>1</v>
      </c>
      <c r="K598" s="136"/>
      <c r="O598" s="121"/>
    </row>
    <row r="600" spans="1:17" s="82" customFormat="1" ht="15.6">
      <c r="A600" s="108"/>
      <c r="B600" s="82" t="s">
        <v>7</v>
      </c>
      <c r="C600" s="80">
        <f>ROUND(SUM(G597:G599),2)</f>
        <v>565.52</v>
      </c>
      <c r="D600" s="82" t="s">
        <v>1</v>
      </c>
      <c r="E600" s="84"/>
      <c r="G600" s="84"/>
      <c r="O600" s="190"/>
    </row>
    <row r="602" spans="1:17" ht="15.6">
      <c r="A602" s="77" t="s">
        <v>500</v>
      </c>
      <c r="B602" s="394" t="s">
        <v>414</v>
      </c>
      <c r="C602" s="394"/>
      <c r="D602" s="394"/>
      <c r="E602" s="394"/>
      <c r="F602" s="394"/>
      <c r="G602" s="394"/>
      <c r="H602" s="394"/>
      <c r="I602" s="394"/>
      <c r="J602" s="394"/>
      <c r="K602" s="394"/>
      <c r="L602" s="394"/>
      <c r="M602" s="394"/>
      <c r="N602" s="394"/>
      <c r="O602" s="161">
        <v>100753</v>
      </c>
      <c r="P602" s="162"/>
      <c r="Q602" s="187"/>
    </row>
    <row r="604" spans="1:17">
      <c r="B604" s="121" t="s">
        <v>267</v>
      </c>
    </row>
    <row r="606" spans="1:17" ht="15.6">
      <c r="C606" s="80" t="s">
        <v>8</v>
      </c>
    </row>
    <row r="607" spans="1:17" s="82" customFormat="1" ht="15.6">
      <c r="A607" s="108"/>
      <c r="B607" s="82" t="s">
        <v>7</v>
      </c>
      <c r="C607" s="80">
        <f>C600</f>
        <v>565.52</v>
      </c>
      <c r="D607" s="82" t="s">
        <v>1</v>
      </c>
      <c r="E607" s="84"/>
      <c r="G607" s="84"/>
      <c r="O607" s="190"/>
    </row>
    <row r="609" spans="1:16" ht="15" customHeight="1">
      <c r="A609" s="77" t="s">
        <v>501</v>
      </c>
      <c r="B609" s="396" t="s">
        <v>332</v>
      </c>
      <c r="C609" s="396"/>
      <c r="D609" s="396"/>
      <c r="E609" s="396"/>
      <c r="F609" s="396"/>
      <c r="G609" s="396"/>
      <c r="H609" s="396"/>
      <c r="I609" s="396"/>
      <c r="J609" s="396"/>
      <c r="K609" s="396"/>
      <c r="L609" s="396"/>
      <c r="M609" s="396"/>
      <c r="N609" s="396"/>
      <c r="O609" s="74">
        <v>91341</v>
      </c>
      <c r="P609" s="157"/>
    </row>
    <row r="610" spans="1:16">
      <c r="I610" s="290"/>
    </row>
    <row r="611" spans="1:16" s="2" customFormat="1" ht="15.6">
      <c r="A611" s="75"/>
      <c r="B611" s="121"/>
      <c r="C611" s="80" t="s">
        <v>299</v>
      </c>
      <c r="D611" s="82"/>
      <c r="E611" s="80" t="s">
        <v>273</v>
      </c>
      <c r="F611" s="82"/>
      <c r="G611" s="80" t="s">
        <v>296</v>
      </c>
      <c r="H611" s="82"/>
      <c r="I611" s="81" t="s">
        <v>8</v>
      </c>
      <c r="J611" s="121"/>
      <c r="K611" s="121"/>
      <c r="L611" s="121"/>
      <c r="M611" s="121"/>
      <c r="N611" s="121"/>
      <c r="O611" s="136"/>
      <c r="P611" s="121"/>
    </row>
    <row r="612" spans="1:16">
      <c r="B612" s="74" t="s">
        <v>333</v>
      </c>
      <c r="C612" s="104">
        <v>1</v>
      </c>
      <c r="D612" s="74" t="s">
        <v>3</v>
      </c>
      <c r="E612" s="104">
        <v>2.0499999999999998</v>
      </c>
      <c r="F612" s="74" t="s">
        <v>3</v>
      </c>
      <c r="G612" s="104">
        <v>1</v>
      </c>
      <c r="H612" s="74" t="s">
        <v>6</v>
      </c>
      <c r="I612" s="104">
        <f>C612*E612*G612</f>
        <v>2.0499999999999998</v>
      </c>
      <c r="J612" s="74" t="s">
        <v>1</v>
      </c>
    </row>
    <row r="613" spans="1:16" ht="15.6">
      <c r="C613" s="80"/>
      <c r="D613" s="82"/>
      <c r="E613" s="83"/>
      <c r="G613" s="83"/>
      <c r="I613" s="83"/>
    </row>
    <row r="614" spans="1:16" ht="15.6">
      <c r="B614" s="82" t="s">
        <v>7</v>
      </c>
      <c r="C614" s="80">
        <f>SUM(I612:I613)</f>
        <v>2.0499999999999998</v>
      </c>
      <c r="D614" s="82" t="s">
        <v>1</v>
      </c>
    </row>
    <row r="615" spans="1:16" ht="15.6">
      <c r="C615" s="84"/>
      <c r="D615" s="82"/>
    </row>
    <row r="616" spans="1:16" ht="15" customHeight="1">
      <c r="A616" s="71" t="s">
        <v>502</v>
      </c>
      <c r="B616" s="401" t="s">
        <v>334</v>
      </c>
      <c r="C616" s="401"/>
      <c r="D616" s="401"/>
      <c r="E616" s="401"/>
      <c r="F616" s="401"/>
      <c r="G616" s="401"/>
      <c r="H616" s="401"/>
      <c r="I616" s="401"/>
      <c r="J616" s="401"/>
      <c r="K616" s="401"/>
      <c r="L616" s="401"/>
      <c r="M616" s="401"/>
      <c r="N616" s="401"/>
      <c r="O616" s="138">
        <v>90830</v>
      </c>
      <c r="P616" s="152"/>
    </row>
    <row r="617" spans="1:16" ht="15.75" customHeight="1">
      <c r="A617" s="121"/>
      <c r="O617" s="140"/>
      <c r="P617" s="123"/>
    </row>
    <row r="618" spans="1:16" ht="14.25" customHeight="1">
      <c r="A618" s="121"/>
      <c r="C618" s="80" t="s">
        <v>296</v>
      </c>
      <c r="O618" s="140"/>
      <c r="P618" s="123"/>
    </row>
    <row r="619" spans="1:16" ht="14.25" customHeight="1">
      <c r="A619" s="121"/>
      <c r="B619" s="182" t="s">
        <v>333</v>
      </c>
      <c r="C619" s="83">
        <f>G612</f>
        <v>1</v>
      </c>
      <c r="D619" s="121" t="s">
        <v>76</v>
      </c>
      <c r="I619" s="76"/>
      <c r="O619" s="140"/>
      <c r="P619" s="123"/>
    </row>
    <row r="620" spans="1:16" ht="14.25" customHeight="1">
      <c r="A620" s="121"/>
      <c r="B620" s="74" t="s">
        <v>329</v>
      </c>
      <c r="C620" s="83">
        <f>G589</f>
        <v>2</v>
      </c>
      <c r="D620" s="121" t="s">
        <v>76</v>
      </c>
      <c r="I620" s="76"/>
      <c r="O620" s="140"/>
      <c r="P620" s="123"/>
    </row>
    <row r="621" spans="1:16" ht="14.25" customHeight="1">
      <c r="A621" s="121"/>
      <c r="B621" s="74" t="s">
        <v>330</v>
      </c>
      <c r="C621" s="83">
        <f>G590</f>
        <v>2</v>
      </c>
      <c r="D621" s="121" t="s">
        <v>76</v>
      </c>
      <c r="I621" s="76"/>
      <c r="O621" s="140"/>
      <c r="P621" s="123"/>
    </row>
    <row r="622" spans="1:16" ht="13.95" customHeight="1">
      <c r="A622" s="121"/>
      <c r="B622" s="182"/>
      <c r="C622" s="83"/>
      <c r="I622" s="76"/>
      <c r="O622" s="140"/>
      <c r="P622" s="123"/>
    </row>
    <row r="623" spans="1:16" ht="14.25" customHeight="1">
      <c r="A623" s="121"/>
      <c r="B623" s="82" t="s">
        <v>7</v>
      </c>
      <c r="C623" s="80">
        <f>ROUND(SUM(C619:C622),2)</f>
        <v>5</v>
      </c>
      <c r="D623" s="82" t="s">
        <v>76</v>
      </c>
      <c r="O623" s="140"/>
      <c r="P623" s="123"/>
    </row>
    <row r="624" spans="1:16" ht="14.25" customHeight="1">
      <c r="A624" s="121"/>
      <c r="O624" s="140"/>
      <c r="P624" s="123"/>
    </row>
    <row r="625" spans="1:17" ht="14.25" customHeight="1">
      <c r="A625" s="72" t="s">
        <v>156</v>
      </c>
      <c r="B625" s="395" t="s">
        <v>133</v>
      </c>
      <c r="C625" s="395"/>
      <c r="D625" s="395"/>
      <c r="E625" s="395"/>
      <c r="F625" s="395"/>
      <c r="G625" s="395"/>
      <c r="H625" s="395"/>
      <c r="I625" s="395"/>
      <c r="J625" s="395"/>
      <c r="K625" s="395"/>
      <c r="L625" s="395"/>
      <c r="M625" s="395"/>
      <c r="N625" s="395"/>
      <c r="O625" s="4"/>
      <c r="P625" s="2"/>
      <c r="Q625" s="2"/>
    </row>
    <row r="626" spans="1:17" ht="5.0999999999999996" customHeight="1">
      <c r="A626" s="94"/>
      <c r="B626" s="153"/>
      <c r="C626" s="153"/>
      <c r="D626" s="153"/>
      <c r="E626" s="153"/>
      <c r="F626" s="153"/>
      <c r="G626" s="153"/>
      <c r="H626" s="153"/>
      <c r="I626" s="153"/>
      <c r="J626" s="153"/>
      <c r="K626" s="153"/>
      <c r="L626" s="153"/>
      <c r="M626" s="153"/>
      <c r="N626" s="153"/>
      <c r="O626" s="4"/>
      <c r="P626" s="2"/>
      <c r="Q626" s="2"/>
    </row>
    <row r="627" spans="1:17" ht="15.6">
      <c r="A627" s="72" t="s">
        <v>161</v>
      </c>
      <c r="B627" s="395" t="s">
        <v>252</v>
      </c>
      <c r="C627" s="395"/>
      <c r="D627" s="395"/>
      <c r="E627" s="395"/>
      <c r="F627" s="395"/>
      <c r="G627" s="395"/>
      <c r="H627" s="395"/>
      <c r="I627" s="395"/>
      <c r="J627" s="395"/>
      <c r="K627" s="395"/>
      <c r="L627" s="395"/>
      <c r="M627" s="395"/>
      <c r="N627" s="395"/>
      <c r="O627" s="4"/>
      <c r="P627" s="2"/>
      <c r="Q627" s="2"/>
    </row>
    <row r="628" spans="1:17" ht="15.6">
      <c r="A628" s="94"/>
      <c r="B628" s="153"/>
      <c r="C628" s="153"/>
      <c r="D628" s="153"/>
      <c r="E628" s="153"/>
      <c r="F628" s="153"/>
      <c r="G628" s="153"/>
      <c r="H628" s="153"/>
      <c r="I628" s="153"/>
      <c r="J628" s="153"/>
      <c r="K628" s="153"/>
      <c r="L628" s="153"/>
      <c r="M628" s="153"/>
      <c r="N628" s="153"/>
      <c r="O628" s="4"/>
      <c r="P628" s="2"/>
      <c r="Q628" s="2"/>
    </row>
    <row r="629" spans="1:17" ht="15.6">
      <c r="A629" s="77" t="s">
        <v>162</v>
      </c>
      <c r="B629" s="394" t="s">
        <v>253</v>
      </c>
      <c r="C629" s="394"/>
      <c r="D629" s="394"/>
      <c r="E629" s="394"/>
      <c r="F629" s="394"/>
      <c r="G629" s="394"/>
      <c r="H629" s="394"/>
      <c r="I629" s="394"/>
      <c r="J629" s="394"/>
      <c r="K629" s="394"/>
      <c r="L629" s="394"/>
      <c r="M629" s="394"/>
      <c r="N629" s="394"/>
      <c r="O629" s="74" t="s">
        <v>254</v>
      </c>
      <c r="P629" s="154" t="s">
        <v>49</v>
      </c>
    </row>
    <row r="630" spans="1:17" ht="14.25" customHeight="1">
      <c r="O630" s="140"/>
      <c r="P630" s="123"/>
    </row>
    <row r="631" spans="1:17" ht="14.25" customHeight="1">
      <c r="C631" s="80" t="s">
        <v>68</v>
      </c>
      <c r="O631" s="140"/>
      <c r="P631" s="123"/>
    </row>
    <row r="632" spans="1:17" ht="14.25" customHeight="1">
      <c r="B632" s="82" t="s">
        <v>7</v>
      </c>
      <c r="C632" s="80">
        <v>1</v>
      </c>
      <c r="D632" s="82" t="s">
        <v>76</v>
      </c>
      <c r="O632" s="140"/>
      <c r="P632" s="123"/>
    </row>
    <row r="633" spans="1:17" ht="15" customHeight="1">
      <c r="O633" s="140"/>
      <c r="P633" s="123"/>
    </row>
    <row r="634" spans="1:17" ht="15.6">
      <c r="A634" s="77" t="s">
        <v>163</v>
      </c>
      <c r="B634" s="403" t="s">
        <v>442</v>
      </c>
      <c r="C634" s="403"/>
      <c r="D634" s="403"/>
      <c r="E634" s="403"/>
      <c r="F634" s="403"/>
      <c r="G634" s="403"/>
      <c r="H634" s="403"/>
      <c r="I634" s="403"/>
      <c r="J634" s="403"/>
      <c r="K634" s="403"/>
      <c r="L634" s="403"/>
      <c r="M634" s="403"/>
      <c r="N634" s="403"/>
      <c r="O634" s="74">
        <v>101493</v>
      </c>
      <c r="P634" s="154"/>
    </row>
    <row r="636" spans="1:17" ht="14.25" customHeight="1">
      <c r="C636" s="80" t="s">
        <v>68</v>
      </c>
      <c r="O636" s="140"/>
      <c r="P636" s="123"/>
    </row>
    <row r="637" spans="1:17" ht="15.6">
      <c r="B637" s="82" t="s">
        <v>7</v>
      </c>
      <c r="C637" s="80">
        <v>1</v>
      </c>
      <c r="D637" s="82" t="s">
        <v>76</v>
      </c>
    </row>
    <row r="638" spans="1:17" ht="15" customHeight="1"/>
    <row r="639" spans="1:17" ht="15.6">
      <c r="A639" s="77" t="s">
        <v>164</v>
      </c>
      <c r="B639" s="403" t="s">
        <v>337</v>
      </c>
      <c r="C639" s="403"/>
      <c r="D639" s="403"/>
      <c r="E639" s="403"/>
      <c r="F639" s="403"/>
      <c r="G639" s="403"/>
      <c r="H639" s="403"/>
      <c r="I639" s="403"/>
      <c r="J639" s="403"/>
      <c r="K639" s="403"/>
      <c r="L639" s="403"/>
      <c r="M639" s="403"/>
      <c r="N639" s="403"/>
      <c r="O639" s="74" t="s">
        <v>336</v>
      </c>
      <c r="P639" s="154" t="s">
        <v>49</v>
      </c>
    </row>
    <row r="640" spans="1:17" ht="15" customHeight="1"/>
    <row r="641" spans="1:17" ht="14.25" customHeight="1">
      <c r="C641" s="80" t="s">
        <v>68</v>
      </c>
      <c r="O641" s="140"/>
      <c r="P641" s="123"/>
    </row>
    <row r="642" spans="1:17" ht="15.6">
      <c r="B642" s="82" t="s">
        <v>7</v>
      </c>
      <c r="C642" s="80">
        <v>1</v>
      </c>
      <c r="D642" s="82" t="s">
        <v>76</v>
      </c>
    </row>
    <row r="643" spans="1:17" ht="15" customHeight="1"/>
    <row r="644" spans="1:17" ht="15.6">
      <c r="A644" s="72" t="s">
        <v>165</v>
      </c>
      <c r="B644" s="395" t="s">
        <v>255</v>
      </c>
      <c r="C644" s="395"/>
      <c r="D644" s="395"/>
      <c r="E644" s="395"/>
      <c r="F644" s="395"/>
      <c r="G644" s="395"/>
      <c r="H644" s="395"/>
      <c r="I644" s="395"/>
      <c r="J644" s="395"/>
      <c r="K644" s="395"/>
      <c r="L644" s="395"/>
      <c r="M644" s="395"/>
      <c r="N644" s="395"/>
      <c r="O644" s="4"/>
      <c r="P644" s="2"/>
      <c r="Q644" s="2"/>
    </row>
    <row r="645" spans="1:17" ht="14.25" customHeight="1">
      <c r="A645" s="93"/>
      <c r="B645" s="155"/>
      <c r="C645" s="155"/>
      <c r="D645" s="155"/>
      <c r="E645" s="155"/>
      <c r="F645" s="155"/>
      <c r="G645" s="155"/>
      <c r="H645" s="155"/>
      <c r="I645" s="155"/>
      <c r="J645" s="155"/>
      <c r="K645" s="155"/>
      <c r="L645" s="155"/>
      <c r="M645" s="155"/>
      <c r="N645" s="155"/>
      <c r="O645" s="138"/>
      <c r="P645" s="152"/>
    </row>
    <row r="646" spans="1:17" ht="15.6">
      <c r="A646" s="71" t="s">
        <v>166</v>
      </c>
      <c r="B646" s="401" t="s">
        <v>443</v>
      </c>
      <c r="C646" s="400"/>
      <c r="D646" s="400"/>
      <c r="E646" s="400"/>
      <c r="F646" s="400"/>
      <c r="G646" s="400"/>
      <c r="H646" s="400"/>
      <c r="I646" s="400"/>
      <c r="J646" s="400"/>
      <c r="K646" s="400"/>
      <c r="L646" s="400"/>
      <c r="M646" s="400"/>
      <c r="N646" s="400"/>
      <c r="O646" s="138" t="s">
        <v>444</v>
      </c>
      <c r="P646" s="152" t="s">
        <v>49</v>
      </c>
    </row>
    <row r="647" spans="1:17">
      <c r="A647" s="121"/>
      <c r="O647" s="140"/>
      <c r="P647" s="123"/>
    </row>
    <row r="648" spans="1:17">
      <c r="A648" s="121"/>
      <c r="C648" s="76" t="s">
        <v>296</v>
      </c>
      <c r="O648" s="140"/>
      <c r="P648" s="123"/>
    </row>
    <row r="649" spans="1:17" ht="14.25" customHeight="1">
      <c r="A649" s="121"/>
      <c r="B649" s="82" t="s">
        <v>7</v>
      </c>
      <c r="C649" s="80">
        <v>2</v>
      </c>
      <c r="D649" s="82" t="s">
        <v>76</v>
      </c>
      <c r="Q649" s="69"/>
    </row>
    <row r="650" spans="1:17" ht="14.25" customHeight="1">
      <c r="A650" s="121"/>
    </row>
    <row r="651" spans="1:17" ht="14.25" customHeight="1">
      <c r="A651" s="71" t="s">
        <v>167</v>
      </c>
      <c r="B651" s="401" t="s">
        <v>256</v>
      </c>
      <c r="C651" s="400"/>
      <c r="D651" s="400"/>
      <c r="E651" s="400"/>
      <c r="F651" s="400"/>
      <c r="G651" s="400"/>
      <c r="H651" s="400"/>
      <c r="I651" s="400"/>
      <c r="J651" s="400"/>
      <c r="K651" s="400"/>
      <c r="L651" s="400"/>
      <c r="M651" s="400"/>
      <c r="N651" s="400"/>
      <c r="O651" s="156" t="s">
        <v>257</v>
      </c>
      <c r="P651" s="139" t="s">
        <v>49</v>
      </c>
    </row>
    <row r="652" spans="1:17" ht="14.25" customHeight="1">
      <c r="O652" s="140"/>
      <c r="P652" s="123"/>
    </row>
    <row r="653" spans="1:17" ht="15" customHeight="1">
      <c r="C653" s="80" t="s">
        <v>68</v>
      </c>
      <c r="O653" s="140"/>
      <c r="P653" s="123"/>
    </row>
    <row r="654" spans="1:17" ht="14.25" customHeight="1">
      <c r="B654" s="82" t="s">
        <v>7</v>
      </c>
      <c r="C654" s="80">
        <v>1</v>
      </c>
      <c r="D654" s="82" t="s">
        <v>76</v>
      </c>
      <c r="O654" s="140"/>
      <c r="P654" s="123"/>
    </row>
    <row r="655" spans="1:17" ht="14.25" customHeight="1">
      <c r="O655" s="140"/>
      <c r="P655" s="123"/>
    </row>
    <row r="656" spans="1:17" ht="14.25" customHeight="1">
      <c r="A656" s="71" t="s">
        <v>168</v>
      </c>
      <c r="B656" s="401" t="s">
        <v>258</v>
      </c>
      <c r="C656" s="400"/>
      <c r="D656" s="400"/>
      <c r="E656" s="400"/>
      <c r="F656" s="400"/>
      <c r="G656" s="400"/>
      <c r="H656" s="400"/>
      <c r="I656" s="400"/>
      <c r="J656" s="400"/>
      <c r="K656" s="400"/>
      <c r="L656" s="400"/>
      <c r="M656" s="400"/>
      <c r="N656" s="400"/>
      <c r="O656" s="156">
        <v>93653</v>
      </c>
      <c r="P656" s="139"/>
    </row>
    <row r="657" spans="1:17" ht="14.25" customHeight="1">
      <c r="O657" s="140"/>
      <c r="P657" s="123"/>
    </row>
    <row r="658" spans="1:17" ht="15" customHeight="1">
      <c r="C658" s="80" t="s">
        <v>68</v>
      </c>
      <c r="O658" s="140"/>
      <c r="P658" s="123"/>
    </row>
    <row r="659" spans="1:17" ht="14.25" customHeight="1">
      <c r="B659" s="82" t="s">
        <v>7</v>
      </c>
      <c r="C659" s="80">
        <v>4</v>
      </c>
      <c r="D659" s="82" t="s">
        <v>76</v>
      </c>
      <c r="O659" s="140"/>
      <c r="P659" s="123"/>
    </row>
    <row r="660" spans="1:17" ht="14.25" customHeight="1">
      <c r="O660" s="140"/>
      <c r="P660" s="123"/>
    </row>
    <row r="661" spans="1:17" ht="14.25" customHeight="1">
      <c r="A661" s="71" t="s">
        <v>169</v>
      </c>
      <c r="B661" s="401" t="s">
        <v>445</v>
      </c>
      <c r="C661" s="400"/>
      <c r="D661" s="400"/>
      <c r="E661" s="400"/>
      <c r="F661" s="400"/>
      <c r="G661" s="400"/>
      <c r="H661" s="400"/>
      <c r="I661" s="400"/>
      <c r="J661" s="400"/>
      <c r="K661" s="400"/>
      <c r="L661" s="400"/>
      <c r="M661" s="400"/>
      <c r="N661" s="400"/>
      <c r="O661" s="156">
        <v>93657</v>
      </c>
      <c r="P661" s="139"/>
    </row>
    <row r="662" spans="1:17" ht="14.25" customHeight="1">
      <c r="O662" s="140"/>
      <c r="P662" s="123"/>
    </row>
    <row r="663" spans="1:17" ht="15" customHeight="1">
      <c r="C663" s="80" t="s">
        <v>68</v>
      </c>
      <c r="O663" s="140"/>
      <c r="P663" s="123"/>
    </row>
    <row r="664" spans="1:17" ht="14.25" customHeight="1">
      <c r="B664" s="82" t="s">
        <v>7</v>
      </c>
      <c r="C664" s="80">
        <v>1</v>
      </c>
      <c r="D664" s="82" t="s">
        <v>76</v>
      </c>
      <c r="O664" s="140"/>
      <c r="P664" s="123"/>
    </row>
    <row r="665" spans="1:17" ht="14.25" customHeight="1">
      <c r="O665" s="140"/>
      <c r="P665" s="123"/>
    </row>
    <row r="666" spans="1:17" ht="15.6">
      <c r="A666" s="72" t="s">
        <v>170</v>
      </c>
      <c r="B666" s="395" t="s">
        <v>134</v>
      </c>
      <c r="C666" s="395"/>
      <c r="D666" s="395"/>
      <c r="E666" s="395"/>
      <c r="F666" s="395"/>
      <c r="G666" s="395"/>
      <c r="H666" s="395"/>
      <c r="I666" s="395"/>
      <c r="J666" s="395"/>
      <c r="K666" s="395"/>
      <c r="L666" s="395"/>
      <c r="M666" s="395"/>
      <c r="N666" s="395"/>
      <c r="O666" s="4"/>
      <c r="P666" s="2"/>
      <c r="Q666" s="2"/>
    </row>
    <row r="667" spans="1:17" s="2" customFormat="1" ht="15" customHeight="1">
      <c r="A667" s="73"/>
      <c r="B667" s="74"/>
      <c r="C667" s="74"/>
      <c r="D667" s="74"/>
      <c r="E667" s="74"/>
      <c r="F667" s="74"/>
      <c r="G667" s="74"/>
      <c r="H667" s="74"/>
      <c r="I667" s="74"/>
      <c r="J667" s="74"/>
      <c r="K667" s="74"/>
      <c r="L667" s="74"/>
      <c r="M667" s="74"/>
      <c r="N667" s="74"/>
      <c r="O667" s="4"/>
    </row>
    <row r="668" spans="1:17" ht="15.6">
      <c r="A668" s="77" t="s">
        <v>171</v>
      </c>
      <c r="B668" s="396" t="s">
        <v>446</v>
      </c>
      <c r="C668" s="396"/>
      <c r="D668" s="396"/>
      <c r="E668" s="396"/>
      <c r="F668" s="396"/>
      <c r="G668" s="396"/>
      <c r="H668" s="396"/>
      <c r="I668" s="396"/>
      <c r="J668" s="396"/>
      <c r="K668" s="396"/>
      <c r="L668" s="396"/>
      <c r="M668" s="396"/>
      <c r="N668" s="396"/>
      <c r="O668" s="74">
        <v>91845</v>
      </c>
      <c r="P668" s="157"/>
    </row>
    <row r="669" spans="1:17" ht="15.6">
      <c r="A669" s="94"/>
      <c r="B669" s="95"/>
      <c r="C669" s="95"/>
      <c r="D669" s="95"/>
      <c r="E669" s="95"/>
      <c r="F669" s="95"/>
      <c r="G669" s="95"/>
      <c r="H669" s="95"/>
      <c r="I669" s="95"/>
      <c r="J669" s="95"/>
      <c r="K669" s="95"/>
      <c r="L669" s="95"/>
      <c r="M669" s="95"/>
      <c r="N669" s="95"/>
      <c r="O669" s="74"/>
      <c r="P669" s="157"/>
    </row>
    <row r="670" spans="1:17" ht="15.75" customHeight="1">
      <c r="C670" s="80" t="s">
        <v>66</v>
      </c>
    </row>
    <row r="671" spans="1:17" ht="15.6">
      <c r="B671" s="82" t="s">
        <v>7</v>
      </c>
      <c r="C671" s="100">
        <v>192.2</v>
      </c>
      <c r="D671" s="82" t="s">
        <v>2</v>
      </c>
    </row>
    <row r="672" spans="1:17" ht="15" customHeight="1"/>
    <row r="673" spans="1:17" ht="15" customHeight="1">
      <c r="A673" s="77" t="s">
        <v>172</v>
      </c>
      <c r="B673" s="396" t="s">
        <v>447</v>
      </c>
      <c r="C673" s="396"/>
      <c r="D673" s="396"/>
      <c r="E673" s="396"/>
      <c r="F673" s="396"/>
      <c r="G673" s="396"/>
      <c r="H673" s="396"/>
      <c r="I673" s="396"/>
      <c r="J673" s="396"/>
      <c r="K673" s="396"/>
      <c r="L673" s="396"/>
      <c r="M673" s="396"/>
      <c r="N673" s="396"/>
      <c r="O673" s="158" t="s">
        <v>448</v>
      </c>
      <c r="Q673" s="157"/>
    </row>
    <row r="674" spans="1:17" ht="15.75" customHeight="1">
      <c r="A674" s="94"/>
      <c r="B674" s="95"/>
      <c r="C674" s="95"/>
      <c r="D674" s="95"/>
      <c r="E674" s="95"/>
      <c r="F674" s="95"/>
      <c r="G674" s="95"/>
      <c r="H674" s="95"/>
      <c r="I674" s="95"/>
      <c r="J674" s="95"/>
      <c r="K674" s="95"/>
      <c r="L674" s="95"/>
      <c r="M674" s="95"/>
      <c r="N674" s="95"/>
      <c r="O674" s="158"/>
      <c r="Q674" s="157"/>
    </row>
    <row r="675" spans="1:17" ht="15.6">
      <c r="C675" s="80" t="s">
        <v>66</v>
      </c>
      <c r="O675" s="159"/>
    </row>
    <row r="676" spans="1:17" ht="15" customHeight="1">
      <c r="B676" s="82" t="s">
        <v>7</v>
      </c>
      <c r="C676" s="100">
        <v>2.84</v>
      </c>
      <c r="D676" s="82" t="s">
        <v>2</v>
      </c>
      <c r="O676" s="159"/>
    </row>
    <row r="677" spans="1:17">
      <c r="O677" s="159"/>
    </row>
    <row r="678" spans="1:17" ht="15.6">
      <c r="A678" s="77" t="s">
        <v>503</v>
      </c>
      <c r="B678" s="396" t="s">
        <v>259</v>
      </c>
      <c r="C678" s="396"/>
      <c r="D678" s="396"/>
      <c r="E678" s="396"/>
      <c r="F678" s="396"/>
      <c r="G678" s="396"/>
      <c r="H678" s="396"/>
      <c r="I678" s="396"/>
      <c r="J678" s="396"/>
      <c r="K678" s="396"/>
      <c r="L678" s="396"/>
      <c r="M678" s="396"/>
      <c r="N678" s="396"/>
      <c r="O678" s="158" t="s">
        <v>456</v>
      </c>
      <c r="P678" s="121" t="s">
        <v>49</v>
      </c>
      <c r="Q678" s="157"/>
    </row>
    <row r="679" spans="1:17">
      <c r="O679" s="159"/>
    </row>
    <row r="680" spans="1:17" ht="15" customHeight="1">
      <c r="C680" s="80" t="s">
        <v>68</v>
      </c>
      <c r="O680" s="143"/>
      <c r="P680" s="123"/>
    </row>
    <row r="681" spans="1:17" ht="15" customHeight="1">
      <c r="B681" s="82" t="s">
        <v>7</v>
      </c>
      <c r="C681" s="80">
        <v>1</v>
      </c>
      <c r="D681" s="82" t="s">
        <v>76</v>
      </c>
      <c r="O681" s="159"/>
    </row>
    <row r="682" spans="1:17">
      <c r="O682" s="159"/>
    </row>
    <row r="683" spans="1:17" ht="15.6">
      <c r="A683" s="77" t="s">
        <v>504</v>
      </c>
      <c r="B683" s="396" t="s">
        <v>260</v>
      </c>
      <c r="C683" s="396"/>
      <c r="D683" s="396"/>
      <c r="E683" s="396"/>
      <c r="F683" s="396"/>
      <c r="G683" s="396"/>
      <c r="H683" s="396"/>
      <c r="I683" s="396"/>
      <c r="J683" s="396"/>
      <c r="K683" s="396"/>
      <c r="L683" s="396"/>
      <c r="M683" s="396"/>
      <c r="N683" s="396"/>
      <c r="O683" s="158" t="s">
        <v>261</v>
      </c>
      <c r="Q683" s="157"/>
    </row>
    <row r="684" spans="1:17">
      <c r="O684" s="159"/>
    </row>
    <row r="685" spans="1:17" ht="15" customHeight="1">
      <c r="C685" s="80" t="s">
        <v>68</v>
      </c>
      <c r="O685" s="143"/>
      <c r="P685" s="123"/>
    </row>
    <row r="686" spans="1:17" ht="15" customHeight="1">
      <c r="B686" s="82" t="s">
        <v>7</v>
      </c>
      <c r="C686" s="80">
        <v>3</v>
      </c>
      <c r="D686" s="82" t="s">
        <v>76</v>
      </c>
      <c r="O686" s="159"/>
    </row>
    <row r="687" spans="1:17">
      <c r="O687" s="159"/>
    </row>
    <row r="688" spans="1:17" ht="15.6">
      <c r="A688" s="71" t="s">
        <v>505</v>
      </c>
      <c r="B688" s="401" t="s">
        <v>449</v>
      </c>
      <c r="C688" s="400"/>
      <c r="D688" s="400"/>
      <c r="E688" s="400"/>
      <c r="F688" s="400"/>
      <c r="G688" s="400"/>
      <c r="H688" s="400"/>
      <c r="I688" s="400"/>
      <c r="J688" s="400"/>
      <c r="K688" s="400"/>
      <c r="L688" s="400"/>
      <c r="M688" s="400"/>
      <c r="N688" s="400"/>
      <c r="O688" s="138">
        <v>91875</v>
      </c>
      <c r="P688" s="152"/>
    </row>
    <row r="689" spans="1:17" ht="15" customHeight="1">
      <c r="A689" s="121"/>
    </row>
    <row r="690" spans="1:17" ht="15.6">
      <c r="A690" s="121"/>
      <c r="C690" s="80" t="s">
        <v>68</v>
      </c>
      <c r="O690" s="140"/>
      <c r="P690" s="123"/>
    </row>
    <row r="691" spans="1:17" ht="15" customHeight="1">
      <c r="A691" s="121"/>
      <c r="B691" s="82" t="s">
        <v>7</v>
      </c>
      <c r="C691" s="100">
        <v>8</v>
      </c>
      <c r="D691" s="82" t="s">
        <v>76</v>
      </c>
    </row>
    <row r="692" spans="1:17" ht="15.75" customHeight="1">
      <c r="A692" s="121"/>
    </row>
    <row r="693" spans="1:17" ht="15.6">
      <c r="A693" s="71" t="s">
        <v>506</v>
      </c>
      <c r="B693" s="401" t="s">
        <v>450</v>
      </c>
      <c r="C693" s="400"/>
      <c r="D693" s="400"/>
      <c r="E693" s="400"/>
      <c r="F693" s="400"/>
      <c r="G693" s="400"/>
      <c r="H693" s="400"/>
      <c r="I693" s="400"/>
      <c r="J693" s="400"/>
      <c r="K693" s="400"/>
      <c r="L693" s="400"/>
      <c r="M693" s="400"/>
      <c r="N693" s="400"/>
      <c r="O693" s="138">
        <v>8896</v>
      </c>
      <c r="P693" s="152" t="s">
        <v>268</v>
      </c>
    </row>
    <row r="694" spans="1:17" ht="15" customHeight="1">
      <c r="A694" s="121"/>
    </row>
    <row r="695" spans="1:17" ht="15.6">
      <c r="A695" s="121"/>
      <c r="C695" s="80" t="s">
        <v>68</v>
      </c>
      <c r="O695" s="140"/>
      <c r="P695" s="123"/>
    </row>
    <row r="696" spans="1:17" ht="15" customHeight="1">
      <c r="A696" s="121"/>
      <c r="B696" s="82" t="s">
        <v>7</v>
      </c>
      <c r="C696" s="100">
        <v>11</v>
      </c>
      <c r="D696" s="82" t="s">
        <v>76</v>
      </c>
    </row>
    <row r="697" spans="1:17" ht="15.75" customHeight="1">
      <c r="A697" s="121"/>
    </row>
    <row r="698" spans="1:17" ht="13.95" customHeight="1">
      <c r="A698" s="71" t="s">
        <v>507</v>
      </c>
      <c r="B698" s="396" t="s">
        <v>457</v>
      </c>
      <c r="C698" s="396"/>
      <c r="D698" s="396"/>
      <c r="E698" s="396"/>
      <c r="F698" s="396"/>
      <c r="G698" s="396"/>
      <c r="H698" s="396"/>
      <c r="I698" s="396"/>
      <c r="J698" s="396"/>
      <c r="K698" s="396"/>
      <c r="L698" s="396"/>
      <c r="M698" s="396"/>
      <c r="N698" s="396"/>
      <c r="O698" s="74">
        <v>97887</v>
      </c>
      <c r="P698" s="157"/>
    </row>
    <row r="699" spans="1:17">
      <c r="A699" s="121"/>
    </row>
    <row r="700" spans="1:17" ht="14.25" customHeight="1">
      <c r="A700" s="121"/>
      <c r="C700" s="80" t="s">
        <v>68</v>
      </c>
      <c r="O700" s="140"/>
      <c r="P700" s="123"/>
    </row>
    <row r="701" spans="1:17" ht="15.6">
      <c r="B701" s="82" t="s">
        <v>7</v>
      </c>
      <c r="C701" s="84">
        <v>10</v>
      </c>
      <c r="D701" s="82" t="s">
        <v>76</v>
      </c>
    </row>
    <row r="702" spans="1:17" ht="15" customHeight="1"/>
    <row r="703" spans="1:17" ht="15.6">
      <c r="A703" s="72" t="s">
        <v>173</v>
      </c>
      <c r="B703" s="395" t="s">
        <v>135</v>
      </c>
      <c r="C703" s="395"/>
      <c r="D703" s="395"/>
      <c r="E703" s="395"/>
      <c r="F703" s="395"/>
      <c r="G703" s="395"/>
      <c r="H703" s="395"/>
      <c r="I703" s="395"/>
      <c r="J703" s="395"/>
      <c r="K703" s="395"/>
      <c r="L703" s="395"/>
      <c r="M703" s="395"/>
      <c r="N703" s="395"/>
      <c r="O703" s="4"/>
      <c r="P703" s="2"/>
      <c r="Q703" s="2"/>
    </row>
    <row r="704" spans="1:17" s="2" customFormat="1" ht="15" customHeight="1">
      <c r="A704" s="73"/>
      <c r="B704" s="74"/>
      <c r="C704" s="74"/>
      <c r="D704" s="74"/>
      <c r="E704" s="74"/>
      <c r="F704" s="74"/>
      <c r="G704" s="74"/>
      <c r="H704" s="74"/>
      <c r="I704" s="74"/>
      <c r="J704" s="74"/>
      <c r="K704" s="74"/>
      <c r="L704" s="74"/>
      <c r="M704" s="74"/>
      <c r="N704" s="74"/>
      <c r="O704" s="4"/>
    </row>
    <row r="705" spans="1:17" ht="15.6">
      <c r="A705" s="77" t="s">
        <v>174</v>
      </c>
      <c r="B705" s="396" t="s">
        <v>438</v>
      </c>
      <c r="C705" s="396"/>
      <c r="D705" s="396"/>
      <c r="E705" s="396"/>
      <c r="F705" s="396"/>
      <c r="G705" s="396"/>
      <c r="H705" s="396"/>
      <c r="I705" s="396"/>
      <c r="J705" s="396"/>
      <c r="K705" s="396"/>
      <c r="L705" s="396"/>
      <c r="M705" s="396"/>
      <c r="N705" s="396"/>
      <c r="O705" s="74">
        <v>91925</v>
      </c>
      <c r="P705" s="157"/>
    </row>
    <row r="706" spans="1:17" ht="15.75" customHeight="1"/>
    <row r="707" spans="1:17" ht="15.6">
      <c r="C707" s="80" t="s">
        <v>66</v>
      </c>
    </row>
    <row r="708" spans="1:17" ht="15.6">
      <c r="B708" s="82" t="s">
        <v>7</v>
      </c>
      <c r="C708" s="100">
        <f>120.86+221.02+175.15+167.28</f>
        <v>684.31</v>
      </c>
      <c r="D708" s="82" t="s">
        <v>2</v>
      </c>
    </row>
    <row r="709" spans="1:17" ht="15" customHeight="1"/>
    <row r="710" spans="1:17" ht="15.6">
      <c r="A710" s="77" t="s">
        <v>175</v>
      </c>
      <c r="B710" s="396" t="s">
        <v>439</v>
      </c>
      <c r="C710" s="396"/>
      <c r="D710" s="396"/>
      <c r="E710" s="396"/>
      <c r="F710" s="396"/>
      <c r="G710" s="396"/>
      <c r="H710" s="396"/>
      <c r="I710" s="396"/>
      <c r="J710" s="396"/>
      <c r="K710" s="396"/>
      <c r="L710" s="396"/>
      <c r="M710" s="396"/>
      <c r="N710" s="396"/>
      <c r="O710" s="74">
        <v>91931</v>
      </c>
      <c r="P710" s="157"/>
    </row>
    <row r="711" spans="1:17" ht="15.75" customHeight="1"/>
    <row r="712" spans="1:17" ht="15.6">
      <c r="C712" s="80" t="s">
        <v>66</v>
      </c>
    </row>
    <row r="713" spans="1:17" ht="15.6">
      <c r="B713" s="82" t="s">
        <v>7</v>
      </c>
      <c r="C713" s="100">
        <f>3*3.34</f>
        <v>10.02</v>
      </c>
      <c r="D713" s="82" t="s">
        <v>2</v>
      </c>
    </row>
    <row r="714" spans="1:17" ht="15" customHeight="1"/>
    <row r="715" spans="1:17" ht="15.6">
      <c r="A715" s="72" t="s">
        <v>455</v>
      </c>
      <c r="B715" s="409" t="s">
        <v>452</v>
      </c>
      <c r="C715" s="410"/>
      <c r="D715" s="410"/>
      <c r="E715" s="410"/>
      <c r="F715" s="410"/>
      <c r="G715" s="410"/>
      <c r="H715" s="410"/>
      <c r="I715" s="410"/>
      <c r="J715" s="410"/>
      <c r="K715" s="410"/>
      <c r="L715" s="410"/>
      <c r="M715" s="410"/>
      <c r="N715" s="410"/>
      <c r="O715" s="4"/>
      <c r="P715" s="2"/>
      <c r="Q715" s="2"/>
    </row>
    <row r="716" spans="1:17">
      <c r="Q716" s="2"/>
    </row>
    <row r="717" spans="1:17" ht="15.6">
      <c r="A717" s="71" t="s">
        <v>508</v>
      </c>
      <c r="B717" s="401" t="s">
        <v>454</v>
      </c>
      <c r="C717" s="400"/>
      <c r="D717" s="400"/>
      <c r="E717" s="400"/>
      <c r="F717" s="400"/>
      <c r="G717" s="400"/>
      <c r="H717" s="400"/>
      <c r="I717" s="400"/>
      <c r="J717" s="400"/>
      <c r="K717" s="400"/>
      <c r="L717" s="400"/>
      <c r="M717" s="400"/>
      <c r="N717" s="400"/>
      <c r="O717" s="138">
        <v>91953</v>
      </c>
      <c r="P717" s="152"/>
    </row>
    <row r="718" spans="1:17" ht="14.25" customHeight="1">
      <c r="A718" s="121"/>
      <c r="O718" s="140"/>
      <c r="P718" s="123"/>
    </row>
    <row r="719" spans="1:17" ht="14.25" customHeight="1">
      <c r="A719" s="121"/>
      <c r="C719" s="80" t="s">
        <v>68</v>
      </c>
      <c r="O719" s="140"/>
      <c r="P719" s="123"/>
    </row>
    <row r="720" spans="1:17" ht="14.25" customHeight="1">
      <c r="A720" s="121"/>
      <c r="B720" s="82" t="s">
        <v>7</v>
      </c>
      <c r="C720" s="84">
        <v>1</v>
      </c>
      <c r="D720" s="82" t="s">
        <v>76</v>
      </c>
      <c r="O720" s="140"/>
      <c r="P720" s="123"/>
    </row>
    <row r="721" spans="1:16" ht="14.25" customHeight="1">
      <c r="A721" s="121"/>
      <c r="O721" s="140"/>
      <c r="P721" s="123"/>
    </row>
    <row r="722" spans="1:16" ht="15.6">
      <c r="A722" s="71" t="s">
        <v>509</v>
      </c>
      <c r="B722" s="401" t="s">
        <v>453</v>
      </c>
      <c r="C722" s="400"/>
      <c r="D722" s="400"/>
      <c r="E722" s="400"/>
      <c r="F722" s="400"/>
      <c r="G722" s="400"/>
      <c r="H722" s="400"/>
      <c r="I722" s="400"/>
      <c r="J722" s="400"/>
      <c r="K722" s="400"/>
      <c r="L722" s="400"/>
      <c r="M722" s="400"/>
      <c r="N722" s="400"/>
      <c r="O722" s="138">
        <v>91959</v>
      </c>
      <c r="P722" s="152"/>
    </row>
    <row r="723" spans="1:16" ht="14.25" customHeight="1">
      <c r="A723" s="121"/>
      <c r="O723" s="140"/>
      <c r="P723" s="123"/>
    </row>
    <row r="724" spans="1:16" ht="14.25" customHeight="1">
      <c r="A724" s="121"/>
      <c r="C724" s="80" t="s">
        <v>68</v>
      </c>
      <c r="O724" s="140"/>
      <c r="P724" s="123"/>
    </row>
    <row r="725" spans="1:16" ht="14.25" customHeight="1">
      <c r="A725" s="121"/>
      <c r="B725" s="82" t="s">
        <v>7</v>
      </c>
      <c r="C725" s="84">
        <v>1</v>
      </c>
      <c r="D725" s="82" t="s">
        <v>76</v>
      </c>
      <c r="O725" s="140"/>
      <c r="P725" s="123"/>
    </row>
    <row r="726" spans="1:16" ht="14.25" customHeight="1">
      <c r="A726" s="121"/>
      <c r="O726" s="140"/>
      <c r="P726" s="123"/>
    </row>
    <row r="727" spans="1:16" ht="15.6">
      <c r="A727" s="77" t="s">
        <v>510</v>
      </c>
      <c r="B727" s="396" t="s">
        <v>338</v>
      </c>
      <c r="C727" s="396"/>
      <c r="D727" s="396"/>
      <c r="E727" s="396"/>
      <c r="F727" s="396"/>
      <c r="G727" s="396"/>
      <c r="H727" s="396"/>
      <c r="I727" s="396"/>
      <c r="J727" s="396"/>
      <c r="K727" s="396"/>
      <c r="L727" s="396"/>
      <c r="M727" s="396"/>
      <c r="N727" s="396"/>
      <c r="O727" s="74" t="s">
        <v>339</v>
      </c>
      <c r="P727" s="160" t="s">
        <v>326</v>
      </c>
    </row>
    <row r="729" spans="1:16" ht="15.6">
      <c r="C729" s="80" t="s">
        <v>68</v>
      </c>
    </row>
    <row r="730" spans="1:16" ht="15.6">
      <c r="B730" s="82" t="s">
        <v>7</v>
      </c>
      <c r="C730" s="80">
        <v>4</v>
      </c>
      <c r="D730" s="82" t="s">
        <v>76</v>
      </c>
    </row>
    <row r="731" spans="1:16" ht="15" customHeight="1"/>
    <row r="732" spans="1:16" ht="15.6">
      <c r="A732" s="77" t="s">
        <v>511</v>
      </c>
      <c r="B732" s="396" t="s">
        <v>451</v>
      </c>
      <c r="C732" s="396"/>
      <c r="D732" s="396"/>
      <c r="E732" s="396"/>
      <c r="F732" s="396"/>
      <c r="G732" s="396"/>
      <c r="H732" s="396"/>
      <c r="I732" s="396"/>
      <c r="J732" s="396"/>
      <c r="K732" s="396"/>
      <c r="L732" s="396"/>
      <c r="M732" s="396"/>
      <c r="N732" s="396"/>
      <c r="O732" s="74" t="s">
        <v>336</v>
      </c>
      <c r="P732" s="160" t="s">
        <v>326</v>
      </c>
    </row>
    <row r="734" spans="1:16" ht="15.6">
      <c r="C734" s="80" t="s">
        <v>68</v>
      </c>
    </row>
    <row r="735" spans="1:16" ht="15.6">
      <c r="B735" s="82" t="s">
        <v>7</v>
      </c>
      <c r="C735" s="80">
        <v>4</v>
      </c>
      <c r="D735" s="82" t="s">
        <v>76</v>
      </c>
    </row>
    <row r="736" spans="1:16" ht="15" customHeight="1"/>
    <row r="737" spans="1:16" ht="15.6">
      <c r="A737" s="77" t="s">
        <v>512</v>
      </c>
      <c r="B737" s="396" t="s">
        <v>340</v>
      </c>
      <c r="C737" s="396"/>
      <c r="D737" s="396"/>
      <c r="E737" s="396"/>
      <c r="F737" s="396"/>
      <c r="G737" s="396"/>
      <c r="H737" s="396"/>
      <c r="I737" s="396"/>
      <c r="J737" s="396"/>
      <c r="K737" s="396"/>
      <c r="L737" s="396"/>
      <c r="M737" s="396"/>
      <c r="N737" s="396"/>
      <c r="O737" s="74">
        <v>9629</v>
      </c>
      <c r="P737" s="160" t="s">
        <v>268</v>
      </c>
    </row>
    <row r="739" spans="1:16" ht="15.6">
      <c r="C739" s="80" t="s">
        <v>68</v>
      </c>
    </row>
    <row r="740" spans="1:16" ht="15.6">
      <c r="B740" s="82" t="s">
        <v>7</v>
      </c>
      <c r="C740" s="80">
        <v>9</v>
      </c>
      <c r="D740" s="82" t="s">
        <v>76</v>
      </c>
    </row>
    <row r="741" spans="1:16" ht="15" customHeight="1"/>
    <row r="742" spans="1:16" s="2" customFormat="1" ht="15.6">
      <c r="A742" s="72" t="s">
        <v>401</v>
      </c>
      <c r="B742" s="395" t="s">
        <v>351</v>
      </c>
      <c r="C742" s="395"/>
      <c r="D742" s="395"/>
      <c r="E742" s="395"/>
      <c r="F742" s="395"/>
      <c r="G742" s="395"/>
      <c r="H742" s="395"/>
      <c r="I742" s="395"/>
      <c r="J742" s="395"/>
      <c r="K742" s="395"/>
      <c r="L742" s="395"/>
      <c r="M742" s="395"/>
      <c r="N742" s="395"/>
      <c r="O742" s="4"/>
    </row>
    <row r="744" spans="1:16" ht="15" customHeight="1">
      <c r="A744" s="77" t="s">
        <v>158</v>
      </c>
      <c r="B744" s="396" t="s">
        <v>352</v>
      </c>
      <c r="C744" s="396"/>
      <c r="D744" s="396"/>
      <c r="E744" s="396"/>
      <c r="F744" s="396"/>
      <c r="G744" s="396"/>
      <c r="H744" s="396"/>
      <c r="I744" s="396"/>
      <c r="J744" s="396"/>
      <c r="K744" s="396"/>
      <c r="L744" s="396"/>
      <c r="M744" s="396"/>
      <c r="N744" s="396"/>
      <c r="O744" s="74">
        <v>99063</v>
      </c>
      <c r="P744" s="157"/>
    </row>
    <row r="746" spans="1:16">
      <c r="B746" s="121" t="s">
        <v>353</v>
      </c>
    </row>
    <row r="748" spans="1:16" s="2" customFormat="1" ht="15.6">
      <c r="A748" s="75"/>
      <c r="B748" s="121"/>
      <c r="C748" s="80" t="s">
        <v>66</v>
      </c>
      <c r="D748" s="121"/>
      <c r="E748" s="76"/>
      <c r="F748" s="121"/>
      <c r="G748" s="76"/>
      <c r="H748" s="121"/>
      <c r="I748" s="121"/>
      <c r="J748" s="121"/>
      <c r="K748" s="121"/>
      <c r="L748" s="121"/>
      <c r="M748" s="121"/>
      <c r="N748" s="121"/>
      <c r="O748" s="136"/>
      <c r="P748" s="121"/>
    </row>
    <row r="749" spans="1:16">
      <c r="B749" s="74" t="s">
        <v>354</v>
      </c>
      <c r="C749" s="104">
        <v>15.4</v>
      </c>
      <c r="D749" s="74" t="s">
        <v>355</v>
      </c>
      <c r="E749" s="191"/>
      <c r="F749" s="74"/>
      <c r="G749" s="191"/>
      <c r="H749" s="74"/>
      <c r="I749" s="191"/>
      <c r="J749" s="74"/>
    </row>
    <row r="750" spans="1:16" ht="15.6">
      <c r="C750" s="80"/>
      <c r="D750" s="82"/>
      <c r="I750" s="76"/>
    </row>
    <row r="751" spans="1:16" ht="15.6">
      <c r="B751" s="82" t="s">
        <v>7</v>
      </c>
      <c r="C751" s="80">
        <f>SUM(C749:C750)</f>
        <v>15.4</v>
      </c>
      <c r="D751" s="82" t="s">
        <v>2</v>
      </c>
    </row>
    <row r="752" spans="1:16" ht="15.6">
      <c r="C752" s="84"/>
      <c r="D752" s="82"/>
    </row>
    <row r="753" spans="1:17" ht="15" customHeight="1">
      <c r="A753" s="77" t="s">
        <v>176</v>
      </c>
      <c r="B753" s="396" t="s">
        <v>115</v>
      </c>
      <c r="C753" s="396"/>
      <c r="D753" s="396"/>
      <c r="E753" s="396"/>
      <c r="F753" s="396"/>
      <c r="G753" s="396"/>
      <c r="H753" s="396"/>
      <c r="I753" s="396"/>
      <c r="J753" s="396"/>
      <c r="K753" s="396"/>
      <c r="L753" s="396"/>
      <c r="M753" s="396"/>
      <c r="N753" s="396"/>
      <c r="O753" s="4">
        <v>93358</v>
      </c>
      <c r="P753" s="157"/>
    </row>
    <row r="755" spans="1:17" ht="33.75" customHeight="1">
      <c r="B755" s="397" t="s">
        <v>403</v>
      </c>
      <c r="C755" s="398"/>
      <c r="D755" s="398"/>
      <c r="E755" s="398"/>
      <c r="F755" s="398"/>
      <c r="G755" s="398"/>
      <c r="H755" s="398"/>
      <c r="I755" s="398"/>
      <c r="J755" s="398"/>
      <c r="K755" s="398"/>
      <c r="L755" s="398"/>
      <c r="M755" s="398"/>
    </row>
    <row r="757" spans="1:17" s="2" customFormat="1" ht="15.6">
      <c r="A757" s="75"/>
      <c r="B757" s="121"/>
      <c r="C757" s="80" t="s">
        <v>356</v>
      </c>
      <c r="D757" s="81"/>
      <c r="E757" s="80" t="s">
        <v>357</v>
      </c>
      <c r="F757" s="81"/>
      <c r="G757" s="80" t="s">
        <v>272</v>
      </c>
      <c r="H757" s="106"/>
      <c r="I757" s="106" t="s">
        <v>299</v>
      </c>
      <c r="J757" s="106"/>
      <c r="K757" s="106" t="s">
        <v>296</v>
      </c>
      <c r="L757" s="81"/>
      <c r="M757" s="81" t="s">
        <v>77</v>
      </c>
      <c r="N757" s="121"/>
      <c r="O757" s="136"/>
      <c r="P757" s="121"/>
    </row>
    <row r="758" spans="1:17" ht="30">
      <c r="B758" s="74" t="s">
        <v>360</v>
      </c>
      <c r="C758" s="104">
        <v>0.3</v>
      </c>
      <c r="D758" s="74" t="s">
        <v>96</v>
      </c>
      <c r="E758" s="104">
        <f>(0.5/100*G758)+C758</f>
        <v>0.377</v>
      </c>
      <c r="F758" s="74" t="s">
        <v>358</v>
      </c>
      <c r="G758" s="104">
        <f>C749</f>
        <v>15.4</v>
      </c>
      <c r="H758" s="121" t="s">
        <v>359</v>
      </c>
      <c r="I758" s="290">
        <v>1.5</v>
      </c>
      <c r="J758" s="121" t="s">
        <v>104</v>
      </c>
      <c r="K758" s="290">
        <v>1</v>
      </c>
      <c r="L758" s="74" t="s">
        <v>6</v>
      </c>
      <c r="M758" s="104">
        <f>(((C758+E758)*G758)/2)*I758*K758</f>
        <v>7.81935</v>
      </c>
      <c r="N758" s="74" t="s">
        <v>0</v>
      </c>
    </row>
    <row r="759" spans="1:17" ht="15.6">
      <c r="C759" s="84"/>
      <c r="D759" s="82"/>
      <c r="G759" s="83"/>
      <c r="I759" s="83"/>
    </row>
    <row r="760" spans="1:17" ht="15.6">
      <c r="B760" s="82" t="s">
        <v>7</v>
      </c>
      <c r="C760" s="80">
        <f>SUM(M758:M759)</f>
        <v>7.81935</v>
      </c>
      <c r="D760" s="82" t="s">
        <v>0</v>
      </c>
    </row>
    <row r="761" spans="1:17" ht="15.6">
      <c r="C761" s="84"/>
      <c r="D761" s="82"/>
    </row>
    <row r="762" spans="1:17" ht="15.6" customHeight="1">
      <c r="A762" s="71" t="s">
        <v>177</v>
      </c>
      <c r="B762" s="399" t="s">
        <v>361</v>
      </c>
      <c r="C762" s="400"/>
      <c r="D762" s="400"/>
      <c r="E762" s="400"/>
      <c r="F762" s="400"/>
      <c r="G762" s="400"/>
      <c r="H762" s="400"/>
      <c r="I762" s="400"/>
      <c r="J762" s="400"/>
      <c r="K762" s="400"/>
      <c r="L762" s="400"/>
      <c r="M762" s="400"/>
      <c r="N762" s="400"/>
      <c r="O762" s="138">
        <v>100323</v>
      </c>
      <c r="P762" s="139"/>
    </row>
    <row r="763" spans="1:17" ht="15" customHeight="1">
      <c r="O763" s="140"/>
      <c r="P763" s="123"/>
      <c r="Q763" s="141"/>
    </row>
    <row r="764" spans="1:17">
      <c r="B764" s="397" t="s">
        <v>402</v>
      </c>
      <c r="C764" s="398"/>
      <c r="D764" s="398"/>
      <c r="E764" s="398"/>
      <c r="F764" s="398"/>
      <c r="G764" s="398"/>
      <c r="H764" s="398"/>
      <c r="I764" s="398"/>
      <c r="J764" s="398"/>
      <c r="K764" s="398"/>
      <c r="L764" s="398"/>
      <c r="M764" s="398"/>
      <c r="O764" s="178"/>
      <c r="P764" s="140"/>
    </row>
    <row r="765" spans="1:17" ht="15" customHeight="1">
      <c r="O765" s="140"/>
      <c r="P765" s="123"/>
      <c r="Q765" s="141"/>
    </row>
    <row r="766" spans="1:17" ht="14.25" customHeight="1">
      <c r="B766" s="82"/>
      <c r="C766" s="80" t="s">
        <v>66</v>
      </c>
      <c r="E766" s="80" t="s">
        <v>91</v>
      </c>
      <c r="G766" s="81" t="s">
        <v>362</v>
      </c>
      <c r="I766" s="81" t="s">
        <v>77</v>
      </c>
      <c r="O766" s="140"/>
      <c r="P766" s="123"/>
    </row>
    <row r="767" spans="1:17" ht="14.25" customHeight="1">
      <c r="B767" s="74" t="s">
        <v>354</v>
      </c>
      <c r="C767" s="90">
        <f>C749</f>
        <v>15.4</v>
      </c>
      <c r="D767" s="121" t="s">
        <v>3</v>
      </c>
      <c r="E767" s="83">
        <f>I758</f>
        <v>1.5</v>
      </c>
      <c r="F767" s="121" t="s">
        <v>3</v>
      </c>
      <c r="G767" s="83">
        <f>0.5*0.6</f>
        <v>0.3</v>
      </c>
      <c r="H767" s="121" t="s">
        <v>4</v>
      </c>
      <c r="I767" s="83">
        <f>C767*E767*G767</f>
        <v>6.9300000000000006</v>
      </c>
      <c r="J767" s="74" t="s">
        <v>0</v>
      </c>
      <c r="O767" s="140"/>
      <c r="P767" s="123"/>
    </row>
    <row r="768" spans="1:17" ht="14.25" customHeight="1">
      <c r="C768" s="124"/>
      <c r="O768" s="140"/>
      <c r="P768" s="123"/>
    </row>
    <row r="769" spans="1:16" ht="14.25" customHeight="1">
      <c r="B769" s="82" t="s">
        <v>50</v>
      </c>
      <c r="C769" s="288">
        <f>SUM(I767:I769)</f>
        <v>6.9300000000000006</v>
      </c>
      <c r="D769" s="82" t="s">
        <v>0</v>
      </c>
      <c r="F769" s="84"/>
      <c r="G769" s="121"/>
      <c r="I769" s="76"/>
      <c r="O769" s="140"/>
      <c r="P769" s="123"/>
    </row>
    <row r="770" spans="1:16">
      <c r="O770" s="140"/>
      <c r="P770" s="123"/>
    </row>
    <row r="771" spans="1:16" s="69" customFormat="1" ht="15.6">
      <c r="A771" s="77" t="s">
        <v>178</v>
      </c>
      <c r="B771" s="396" t="s">
        <v>279</v>
      </c>
      <c r="C771" s="396"/>
      <c r="D771" s="396"/>
      <c r="E771" s="396"/>
      <c r="F771" s="396"/>
      <c r="G771" s="396"/>
      <c r="H771" s="396"/>
      <c r="I771" s="396"/>
      <c r="J771" s="396"/>
      <c r="K771" s="396"/>
      <c r="L771" s="396"/>
      <c r="M771" s="396"/>
      <c r="N771" s="396"/>
      <c r="O771" s="4">
        <v>6079</v>
      </c>
      <c r="P771" s="2" t="s">
        <v>280</v>
      </c>
    </row>
    <row r="772" spans="1:16" s="69" customFormat="1" ht="15" customHeight="1">
      <c r="A772" s="94"/>
      <c r="B772" s="95"/>
      <c r="C772" s="95"/>
      <c r="D772" s="95"/>
      <c r="E772" s="95"/>
      <c r="F772" s="95"/>
      <c r="G772" s="95"/>
      <c r="H772" s="95"/>
      <c r="I772" s="95"/>
      <c r="J772" s="95"/>
      <c r="K772" s="95"/>
      <c r="L772" s="95"/>
      <c r="M772" s="95"/>
      <c r="N772" s="95"/>
      <c r="O772" s="4"/>
      <c r="P772" s="2"/>
    </row>
    <row r="773" spans="1:16" ht="30" customHeight="1">
      <c r="B773" s="397" t="s">
        <v>408</v>
      </c>
      <c r="C773" s="398"/>
      <c r="D773" s="398"/>
      <c r="E773" s="398"/>
      <c r="F773" s="398"/>
      <c r="G773" s="398"/>
      <c r="H773" s="398"/>
      <c r="I773" s="398"/>
      <c r="J773" s="398"/>
      <c r="K773" s="398"/>
      <c r="L773" s="398"/>
      <c r="M773" s="398"/>
      <c r="O773" s="178"/>
      <c r="P773" s="140"/>
    </row>
    <row r="774" spans="1:16" s="69" customFormat="1" ht="15" customHeight="1">
      <c r="A774" s="94"/>
      <c r="B774" s="95"/>
      <c r="C774" s="95"/>
      <c r="D774" s="95"/>
      <c r="E774" s="95"/>
      <c r="F774" s="95"/>
      <c r="G774" s="95"/>
      <c r="H774" s="95"/>
      <c r="I774" s="95"/>
      <c r="J774" s="95"/>
      <c r="K774" s="95"/>
      <c r="L774" s="95"/>
      <c r="M774" s="95"/>
      <c r="N774" s="95"/>
      <c r="O774" s="4"/>
      <c r="P774" s="2"/>
    </row>
    <row r="775" spans="1:16" ht="14.25" customHeight="1">
      <c r="B775" s="82"/>
      <c r="C775" s="80" t="s">
        <v>66</v>
      </c>
      <c r="E775" s="80" t="s">
        <v>91</v>
      </c>
      <c r="G775" s="81" t="s">
        <v>362</v>
      </c>
      <c r="I775" s="81" t="s">
        <v>77</v>
      </c>
      <c r="O775" s="140"/>
      <c r="P775" s="123"/>
    </row>
    <row r="776" spans="1:16" ht="14.25" customHeight="1">
      <c r="B776" s="74" t="s">
        <v>404</v>
      </c>
      <c r="C776" s="90">
        <f>C749</f>
        <v>15.4</v>
      </c>
      <c r="D776" s="121" t="s">
        <v>3</v>
      </c>
      <c r="E776" s="83">
        <v>1.5</v>
      </c>
      <c r="F776" s="121" t="s">
        <v>3</v>
      </c>
      <c r="G776" s="83">
        <v>1</v>
      </c>
      <c r="H776" s="121" t="s">
        <v>4</v>
      </c>
      <c r="I776" s="83">
        <f>C776*E776*G776</f>
        <v>23.1</v>
      </c>
      <c r="J776" s="74" t="s">
        <v>0</v>
      </c>
      <c r="O776" s="140"/>
      <c r="P776" s="123"/>
    </row>
    <row r="777" spans="1:16" ht="14.25" customHeight="1">
      <c r="C777" s="124"/>
      <c r="O777" s="140"/>
      <c r="P777" s="123"/>
    </row>
    <row r="778" spans="1:16" ht="14.25" customHeight="1">
      <c r="B778" s="82" t="s">
        <v>405</v>
      </c>
      <c r="C778" s="80" t="s">
        <v>77</v>
      </c>
      <c r="E778" s="80"/>
      <c r="G778" s="81"/>
      <c r="I778" s="81"/>
      <c r="O778" s="140"/>
      <c r="P778" s="123"/>
    </row>
    <row r="779" spans="1:16" ht="14.25" customHeight="1">
      <c r="B779" s="121" t="s">
        <v>406</v>
      </c>
      <c r="C779" s="90">
        <f>C776*E776*G767</f>
        <v>6.9300000000000006</v>
      </c>
      <c r="D779" s="74" t="s">
        <v>0</v>
      </c>
      <c r="E779" s="83"/>
      <c r="G779" s="83"/>
      <c r="I779" s="83"/>
      <c r="O779" s="140"/>
      <c r="P779" s="123"/>
    </row>
    <row r="780" spans="1:16" ht="14.25" customHeight="1">
      <c r="B780" s="121" t="s">
        <v>407</v>
      </c>
      <c r="C780" s="90">
        <f>C776*(3.14*0.3^2)</f>
        <v>4.3520400000000006</v>
      </c>
      <c r="D780" s="74" t="s">
        <v>0</v>
      </c>
      <c r="E780" s="83"/>
      <c r="G780" s="83"/>
      <c r="H780" s="74"/>
      <c r="O780" s="140"/>
      <c r="P780" s="123"/>
    </row>
    <row r="781" spans="1:16" ht="14.25" customHeight="1">
      <c r="C781" s="124"/>
      <c r="O781" s="140"/>
      <c r="P781" s="123"/>
    </row>
    <row r="782" spans="1:16" ht="14.25" customHeight="1">
      <c r="B782" s="82" t="s">
        <v>50</v>
      </c>
      <c r="C782" s="80">
        <f>SUM(I776:I777)-SUM(C779:C781)</f>
        <v>11.817959999999999</v>
      </c>
      <c r="D782" s="82" t="s">
        <v>0</v>
      </c>
      <c r="F782" s="84"/>
      <c r="G782" s="121"/>
      <c r="I782" s="76"/>
      <c r="O782" s="140"/>
      <c r="P782" s="123"/>
    </row>
    <row r="783" spans="1:16" s="69" customFormat="1" ht="15" customHeight="1">
      <c r="A783" s="94"/>
      <c r="B783" s="95"/>
      <c r="C783" s="95"/>
      <c r="D783" s="95"/>
      <c r="E783" s="95"/>
      <c r="F783" s="95"/>
      <c r="G783" s="95"/>
      <c r="H783" s="95"/>
      <c r="I783" s="95"/>
      <c r="J783" s="95"/>
      <c r="K783" s="95"/>
      <c r="L783" s="95"/>
      <c r="M783" s="95"/>
      <c r="N783" s="95"/>
      <c r="O783" s="4"/>
      <c r="P783" s="2"/>
    </row>
    <row r="784" spans="1:16" s="69" customFormat="1" ht="15.6">
      <c r="A784" s="77" t="s">
        <v>179</v>
      </c>
      <c r="B784" s="396" t="s">
        <v>282</v>
      </c>
      <c r="C784" s="396"/>
      <c r="D784" s="396"/>
      <c r="E784" s="396"/>
      <c r="F784" s="396"/>
      <c r="G784" s="396"/>
      <c r="H784" s="396"/>
      <c r="I784" s="396"/>
      <c r="J784" s="396"/>
      <c r="K784" s="396"/>
      <c r="L784" s="396"/>
      <c r="M784" s="396"/>
      <c r="N784" s="396"/>
      <c r="O784" s="4">
        <v>96385</v>
      </c>
      <c r="P784" s="2" t="s">
        <v>192</v>
      </c>
    </row>
    <row r="785" spans="1:16" s="69" customFormat="1" ht="15" customHeight="1">
      <c r="A785" s="94"/>
      <c r="B785" s="95"/>
      <c r="C785" s="95"/>
      <c r="D785" s="95"/>
      <c r="E785" s="95"/>
      <c r="F785" s="95"/>
      <c r="G785" s="95"/>
      <c r="H785" s="95"/>
      <c r="I785" s="95"/>
      <c r="J785" s="95"/>
      <c r="K785" s="95"/>
      <c r="L785" s="95"/>
      <c r="M785" s="95"/>
      <c r="N785" s="95"/>
      <c r="O785" s="4"/>
      <c r="P785" s="2"/>
    </row>
    <row r="786" spans="1:16" s="69" customFormat="1" ht="15" customHeight="1">
      <c r="A786" s="94"/>
      <c r="B786" s="404" t="s">
        <v>283</v>
      </c>
      <c r="C786" s="404"/>
      <c r="D786" s="404"/>
      <c r="E786" s="404"/>
      <c r="F786" s="404"/>
      <c r="G786" s="404"/>
      <c r="H786" s="404"/>
      <c r="I786" s="404"/>
      <c r="J786" s="404"/>
      <c r="K786" s="404"/>
      <c r="L786" s="404"/>
      <c r="M786" s="404"/>
      <c r="N786" s="404"/>
      <c r="O786" s="4"/>
      <c r="P786" s="2"/>
    </row>
    <row r="787" spans="1:16" s="69" customFormat="1" ht="15" customHeight="1">
      <c r="A787" s="94"/>
      <c r="B787" s="95"/>
      <c r="C787" s="95"/>
      <c r="D787" s="95"/>
      <c r="E787" s="95"/>
      <c r="F787" s="95"/>
      <c r="G787" s="95"/>
      <c r="H787" s="95"/>
      <c r="I787" s="95"/>
      <c r="J787" s="95"/>
      <c r="K787" s="95"/>
      <c r="L787" s="95"/>
      <c r="M787" s="95"/>
      <c r="N787" s="95"/>
      <c r="O787" s="4"/>
      <c r="P787" s="2"/>
    </row>
    <row r="788" spans="1:16" s="69" customFormat="1" ht="15" customHeight="1">
      <c r="A788" s="94"/>
      <c r="B788" s="95"/>
      <c r="C788" s="125" t="s">
        <v>77</v>
      </c>
      <c r="D788" s="95"/>
      <c r="E788" s="95"/>
      <c r="F788" s="95"/>
      <c r="G788" s="95"/>
      <c r="H788" s="95"/>
      <c r="I788" s="95"/>
      <c r="J788" s="95"/>
      <c r="K788" s="95"/>
      <c r="L788" s="95"/>
      <c r="M788" s="95"/>
      <c r="N788" s="95"/>
      <c r="O788" s="4"/>
      <c r="P788" s="2"/>
    </row>
    <row r="789" spans="1:16" s="193" customFormat="1" ht="15" customHeight="1">
      <c r="A789" s="94"/>
      <c r="B789" s="95" t="s">
        <v>7</v>
      </c>
      <c r="C789" s="292">
        <f>C782</f>
        <v>11.817959999999999</v>
      </c>
      <c r="D789" s="95" t="s">
        <v>0</v>
      </c>
      <c r="E789" s="95"/>
      <c r="F789" s="192"/>
      <c r="G789" s="95"/>
      <c r="H789" s="95"/>
      <c r="I789" s="95"/>
      <c r="J789" s="95"/>
      <c r="K789" s="95"/>
      <c r="L789" s="95"/>
      <c r="M789" s="95"/>
      <c r="N789" s="95"/>
      <c r="O789" s="177"/>
      <c r="P789" s="102"/>
    </row>
    <row r="790" spans="1:16" s="69" customFormat="1" ht="15" customHeight="1">
      <c r="A790" s="94"/>
      <c r="B790" s="95"/>
      <c r="C790" s="95"/>
      <c r="D790" s="95"/>
      <c r="E790" s="95"/>
      <c r="F790" s="95"/>
      <c r="G790" s="95"/>
      <c r="H790" s="95"/>
      <c r="I790" s="95"/>
      <c r="J790" s="95"/>
      <c r="K790" s="95"/>
      <c r="L790" s="95"/>
      <c r="M790" s="95"/>
      <c r="N790" s="95"/>
      <c r="O790" s="4"/>
      <c r="P790" s="2"/>
    </row>
    <row r="791" spans="1:16" s="69" customFormat="1" ht="15" customHeight="1">
      <c r="A791" s="77" t="s">
        <v>180</v>
      </c>
      <c r="B791" s="396" t="s">
        <v>285</v>
      </c>
      <c r="C791" s="396"/>
      <c r="D791" s="396"/>
      <c r="E791" s="396"/>
      <c r="F791" s="396"/>
      <c r="G791" s="396"/>
      <c r="H791" s="396"/>
      <c r="I791" s="396"/>
      <c r="J791" s="396"/>
      <c r="K791" s="396"/>
      <c r="L791" s="396"/>
      <c r="M791" s="396"/>
      <c r="N791" s="396"/>
      <c r="O791" s="4">
        <v>93588</v>
      </c>
      <c r="P791" s="2" t="s">
        <v>192</v>
      </c>
    </row>
    <row r="792" spans="1:16" s="69" customFormat="1" ht="15" customHeight="1">
      <c r="A792" s="94"/>
      <c r="B792" s="95"/>
      <c r="C792" s="95"/>
      <c r="D792" s="95"/>
      <c r="E792" s="95"/>
      <c r="F792" s="95"/>
      <c r="G792" s="95"/>
      <c r="H792" s="95"/>
      <c r="I792" s="95"/>
      <c r="J792" s="95"/>
      <c r="K792" s="95"/>
      <c r="L792" s="95"/>
      <c r="M792" s="95"/>
      <c r="N792" s="95"/>
      <c r="O792" s="4"/>
      <c r="P792" s="2"/>
    </row>
    <row r="793" spans="1:16" s="69" customFormat="1" ht="15" customHeight="1">
      <c r="A793" s="94"/>
      <c r="B793" s="404" t="s">
        <v>293</v>
      </c>
      <c r="C793" s="404"/>
      <c r="D793" s="404"/>
      <c r="E793" s="404"/>
      <c r="F793" s="404"/>
      <c r="G793" s="404"/>
      <c r="H793" s="404"/>
      <c r="I793" s="404"/>
      <c r="J793" s="404"/>
      <c r="K793" s="404"/>
      <c r="L793" s="404"/>
      <c r="M793" s="404"/>
      <c r="N793" s="404"/>
      <c r="O793" s="4"/>
      <c r="P793" s="2"/>
    </row>
    <row r="794" spans="1:16" s="69" customFormat="1" ht="15" customHeight="1">
      <c r="A794" s="94"/>
      <c r="B794" s="95"/>
      <c r="C794" s="95"/>
      <c r="D794" s="95"/>
      <c r="E794" s="125"/>
      <c r="F794" s="95"/>
      <c r="G794" s="95"/>
      <c r="H794" s="95"/>
      <c r="I794" s="95"/>
      <c r="J794" s="95"/>
      <c r="K794" s="95"/>
      <c r="L794" s="95"/>
      <c r="M794" s="95"/>
      <c r="N794" s="95"/>
      <c r="O794" s="4"/>
      <c r="P794" s="2"/>
    </row>
    <row r="795" spans="1:16" s="69" customFormat="1" ht="15" customHeight="1">
      <c r="A795" s="94"/>
      <c r="B795" s="95"/>
      <c r="C795" s="125" t="s">
        <v>77</v>
      </c>
      <c r="D795" s="95"/>
      <c r="E795" s="125" t="s">
        <v>286</v>
      </c>
      <c r="F795" s="95"/>
      <c r="G795" s="125" t="s">
        <v>287</v>
      </c>
      <c r="H795" s="95"/>
      <c r="I795" s="125"/>
      <c r="J795" s="95"/>
      <c r="K795" s="95"/>
      <c r="L795" s="95"/>
      <c r="M795" s="95"/>
      <c r="N795" s="95"/>
      <c r="O795" s="4"/>
      <c r="P795" s="2"/>
    </row>
    <row r="796" spans="1:16" s="69" customFormat="1" ht="15" customHeight="1">
      <c r="A796" s="96"/>
      <c r="B796" s="126" t="s">
        <v>288</v>
      </c>
      <c r="C796" s="127">
        <f>C789</f>
        <v>11.817959999999999</v>
      </c>
      <c r="D796" s="126" t="s">
        <v>289</v>
      </c>
      <c r="E796" s="127">
        <v>1.25</v>
      </c>
      <c r="F796" s="69" t="s">
        <v>290</v>
      </c>
      <c r="G796" s="293">
        <v>5.0999999999999996</v>
      </c>
      <c r="H796" s="126" t="s">
        <v>291</v>
      </c>
      <c r="I796" s="127">
        <f>C796*E796*G796</f>
        <v>75.339494999999985</v>
      </c>
      <c r="J796" s="126" t="s">
        <v>0</v>
      </c>
      <c r="K796" s="126"/>
      <c r="L796" s="126"/>
      <c r="M796" s="126"/>
      <c r="N796" s="126"/>
      <c r="O796" s="4"/>
      <c r="P796" s="2"/>
    </row>
    <row r="797" spans="1:16" s="69" customFormat="1" ht="15" customHeight="1">
      <c r="A797" s="94"/>
      <c r="B797" s="95"/>
      <c r="C797" s="125"/>
      <c r="D797" s="95"/>
      <c r="E797" s="95"/>
      <c r="F797" s="95"/>
      <c r="G797" s="125"/>
      <c r="H797" s="95"/>
      <c r="I797" s="95"/>
      <c r="J797" s="95"/>
      <c r="K797" s="95"/>
      <c r="L797" s="95"/>
      <c r="M797" s="95"/>
      <c r="N797" s="95"/>
      <c r="O797" s="4"/>
      <c r="P797" s="2"/>
    </row>
    <row r="798" spans="1:16" s="193" customFormat="1" ht="15" customHeight="1">
      <c r="A798" s="94"/>
      <c r="B798" s="95" t="s">
        <v>7</v>
      </c>
      <c r="C798" s="292">
        <f>I796</f>
        <v>75.339494999999985</v>
      </c>
      <c r="D798" s="95" t="s">
        <v>292</v>
      </c>
      <c r="E798" s="95"/>
      <c r="F798" s="192"/>
      <c r="G798" s="95"/>
      <c r="H798" s="95"/>
      <c r="I798" s="95"/>
      <c r="J798" s="95"/>
      <c r="K798" s="95"/>
      <c r="L798" s="95"/>
      <c r="M798" s="95"/>
      <c r="N798" s="95"/>
      <c r="O798" s="177"/>
      <c r="P798" s="102"/>
    </row>
    <row r="799" spans="1:16" s="69" customFormat="1" ht="15" customHeight="1">
      <c r="A799" s="94"/>
      <c r="B799" s="95"/>
      <c r="C799" s="95"/>
      <c r="D799" s="95"/>
      <c r="E799" s="95"/>
      <c r="F799" s="95"/>
      <c r="G799" s="95"/>
      <c r="H799" s="95"/>
      <c r="I799" s="95"/>
      <c r="J799" s="95"/>
      <c r="K799" s="95"/>
      <c r="L799" s="95"/>
      <c r="M799" s="95"/>
      <c r="N799" s="95"/>
      <c r="O799" s="4"/>
      <c r="P799" s="2"/>
    </row>
    <row r="800" spans="1:16" ht="15" customHeight="1">
      <c r="A800" s="77" t="s">
        <v>181</v>
      </c>
      <c r="B800" s="396" t="s">
        <v>363</v>
      </c>
      <c r="C800" s="396"/>
      <c r="D800" s="396"/>
      <c r="E800" s="396"/>
      <c r="F800" s="396"/>
      <c r="G800" s="396"/>
      <c r="H800" s="396"/>
      <c r="I800" s="396"/>
      <c r="J800" s="396"/>
      <c r="K800" s="396"/>
      <c r="L800" s="396"/>
      <c r="M800" s="396"/>
      <c r="N800" s="396"/>
      <c r="O800" s="74">
        <v>92212</v>
      </c>
      <c r="P800" s="157"/>
    </row>
    <row r="802" spans="1:17" s="2" customFormat="1" ht="15.6">
      <c r="A802" s="75"/>
      <c r="B802" s="121"/>
      <c r="C802" s="80" t="s">
        <v>66</v>
      </c>
      <c r="D802" s="121"/>
      <c r="E802" s="76"/>
      <c r="F802" s="121"/>
      <c r="G802" s="76"/>
      <c r="H802" s="121"/>
      <c r="I802" s="121"/>
      <c r="J802" s="121"/>
      <c r="K802" s="121"/>
      <c r="L802" s="121"/>
      <c r="M802" s="121"/>
      <c r="N802" s="121"/>
      <c r="O802" s="136"/>
      <c r="P802" s="121"/>
    </row>
    <row r="803" spans="1:17" ht="15.6">
      <c r="B803" s="82" t="s">
        <v>7</v>
      </c>
      <c r="C803" s="80">
        <v>15.4</v>
      </c>
      <c r="D803" s="82" t="s">
        <v>2</v>
      </c>
    </row>
    <row r="804" spans="1:17" ht="15.6">
      <c r="C804" s="84"/>
      <c r="D804" s="82"/>
    </row>
    <row r="805" spans="1:17" s="2" customFormat="1" ht="15.6">
      <c r="A805" s="72" t="s">
        <v>513</v>
      </c>
      <c r="B805" s="395" t="s">
        <v>120</v>
      </c>
      <c r="C805" s="395"/>
      <c r="D805" s="395"/>
      <c r="E805" s="395"/>
      <c r="F805" s="395"/>
      <c r="G805" s="395"/>
      <c r="H805" s="395"/>
      <c r="I805" s="395"/>
      <c r="J805" s="395"/>
      <c r="K805" s="395"/>
      <c r="L805" s="395"/>
      <c r="M805" s="395"/>
      <c r="N805" s="395"/>
      <c r="O805" s="4"/>
    </row>
    <row r="807" spans="1:17" ht="34.5" customHeight="1">
      <c r="A807" s="77" t="s">
        <v>182</v>
      </c>
      <c r="B807" s="394" t="s">
        <v>342</v>
      </c>
      <c r="C807" s="394"/>
      <c r="D807" s="394"/>
      <c r="E807" s="394"/>
      <c r="F807" s="394"/>
      <c r="G807" s="394"/>
      <c r="H807" s="394"/>
      <c r="I807" s="394"/>
      <c r="J807" s="394"/>
      <c r="K807" s="394"/>
      <c r="L807" s="394"/>
      <c r="M807" s="394"/>
      <c r="N807" s="394"/>
      <c r="O807" s="161" t="s">
        <v>341</v>
      </c>
      <c r="P807" s="162" t="s">
        <v>326</v>
      </c>
      <c r="Q807" s="187"/>
    </row>
    <row r="808" spans="1:17" ht="15.6">
      <c r="A808" s="94"/>
      <c r="B808" s="112"/>
      <c r="C808" s="112"/>
      <c r="D808" s="112"/>
      <c r="E808" s="112"/>
      <c r="F808" s="112"/>
      <c r="G808" s="112"/>
      <c r="H808" s="112"/>
      <c r="I808" s="112"/>
      <c r="J808" s="112"/>
      <c r="K808" s="112"/>
      <c r="L808" s="112"/>
      <c r="M808" s="112"/>
      <c r="N808" s="112"/>
      <c r="O808" s="161"/>
      <c r="P808" s="162"/>
      <c r="Q808" s="187"/>
    </row>
    <row r="809" spans="1:17" ht="15.6">
      <c r="C809" s="80" t="s">
        <v>68</v>
      </c>
    </row>
    <row r="810" spans="1:17" ht="15.6">
      <c r="B810" s="82" t="s">
        <v>7</v>
      </c>
      <c r="C810" s="80">
        <v>1</v>
      </c>
      <c r="D810" s="82" t="s">
        <v>76</v>
      </c>
    </row>
    <row r="811" spans="1:17" ht="15.6">
      <c r="B811" s="82"/>
      <c r="C811" s="80"/>
      <c r="D811" s="82"/>
    </row>
    <row r="812" spans="1:17" ht="15.6">
      <c r="A812" s="77" t="s">
        <v>183</v>
      </c>
      <c r="B812" s="394" t="s">
        <v>350</v>
      </c>
      <c r="C812" s="394"/>
      <c r="D812" s="394"/>
      <c r="E812" s="394"/>
      <c r="F812" s="394"/>
      <c r="G812" s="394"/>
      <c r="H812" s="394"/>
      <c r="I812" s="394"/>
      <c r="J812" s="394"/>
      <c r="K812" s="394"/>
      <c r="L812" s="394"/>
      <c r="M812" s="394"/>
      <c r="N812" s="394"/>
      <c r="O812" s="161">
        <v>98511</v>
      </c>
      <c r="P812" s="162"/>
      <c r="Q812" s="187"/>
    </row>
    <row r="813" spans="1:17" ht="15.6">
      <c r="A813" s="94"/>
      <c r="B813" s="112"/>
      <c r="C813" s="112"/>
      <c r="D813" s="112"/>
      <c r="E813" s="112"/>
      <c r="F813" s="112"/>
      <c r="G813" s="112"/>
      <c r="H813" s="112"/>
      <c r="I813" s="112"/>
      <c r="J813" s="112"/>
      <c r="K813" s="112"/>
      <c r="L813" s="112"/>
      <c r="M813" s="112"/>
      <c r="N813" s="112"/>
      <c r="O813" s="161"/>
      <c r="P813" s="162"/>
      <c r="Q813" s="187"/>
    </row>
    <row r="814" spans="1:17" ht="15.6">
      <c r="C814" s="80" t="s">
        <v>68</v>
      </c>
    </row>
    <row r="815" spans="1:17" ht="15.6">
      <c r="B815" s="82" t="s">
        <v>7</v>
      </c>
      <c r="C815" s="80">
        <v>2</v>
      </c>
      <c r="D815" s="82" t="s">
        <v>76</v>
      </c>
    </row>
    <row r="816" spans="1:17" ht="15.6">
      <c r="B816" s="82"/>
      <c r="C816" s="80"/>
      <c r="D816" s="82"/>
    </row>
    <row r="817" spans="1:17" ht="15.6">
      <c r="A817" s="77" t="s">
        <v>184</v>
      </c>
      <c r="B817" s="394" t="s">
        <v>343</v>
      </c>
      <c r="C817" s="394"/>
      <c r="D817" s="394"/>
      <c r="E817" s="394"/>
      <c r="F817" s="394"/>
      <c r="G817" s="394"/>
      <c r="H817" s="394"/>
      <c r="I817" s="394"/>
      <c r="J817" s="394"/>
      <c r="K817" s="394"/>
      <c r="L817" s="394"/>
      <c r="M817" s="394"/>
      <c r="N817" s="394"/>
      <c r="O817" s="161" t="s">
        <v>344</v>
      </c>
      <c r="P817" s="162" t="s">
        <v>326</v>
      </c>
      <c r="Q817" s="187"/>
    </row>
    <row r="818" spans="1:17" ht="15.6">
      <c r="A818" s="94"/>
      <c r="B818" s="112"/>
      <c r="C818" s="112"/>
      <c r="D818" s="112"/>
      <c r="E818" s="112"/>
      <c r="F818" s="112"/>
      <c r="G818" s="112"/>
      <c r="H818" s="112"/>
      <c r="I818" s="112"/>
      <c r="J818" s="112"/>
      <c r="K818" s="112"/>
      <c r="L818" s="112"/>
      <c r="M818" s="112"/>
      <c r="N818" s="112"/>
      <c r="O818" s="161"/>
      <c r="P818" s="162"/>
      <c r="Q818" s="187"/>
    </row>
    <row r="819" spans="1:17" ht="15.6">
      <c r="C819" s="80" t="s">
        <v>66</v>
      </c>
    </row>
    <row r="820" spans="1:17" ht="15.6">
      <c r="B820" s="82" t="s">
        <v>7</v>
      </c>
      <c r="C820" s="80">
        <f>1.5*3</f>
        <v>4.5</v>
      </c>
      <c r="D820" s="82" t="s">
        <v>2</v>
      </c>
    </row>
    <row r="821" spans="1:17" ht="15.6">
      <c r="B821" s="82"/>
      <c r="C821" s="80"/>
      <c r="D821" s="82"/>
    </row>
    <row r="822" spans="1:17" ht="34.5" customHeight="1">
      <c r="A822" s="77" t="s">
        <v>185</v>
      </c>
      <c r="B822" s="394" t="s">
        <v>345</v>
      </c>
      <c r="C822" s="394"/>
      <c r="D822" s="394"/>
      <c r="E822" s="394"/>
      <c r="F822" s="394"/>
      <c r="G822" s="394"/>
      <c r="H822" s="394"/>
      <c r="I822" s="394"/>
      <c r="J822" s="394"/>
      <c r="K822" s="394"/>
      <c r="L822" s="394"/>
      <c r="M822" s="394"/>
      <c r="N822" s="394"/>
      <c r="O822" s="161">
        <v>103186</v>
      </c>
      <c r="P822" s="162"/>
      <c r="Q822" s="187"/>
    </row>
    <row r="823" spans="1:17" ht="15.6">
      <c r="A823" s="94"/>
      <c r="B823" s="112"/>
      <c r="C823" s="112"/>
      <c r="D823" s="112"/>
      <c r="E823" s="112"/>
      <c r="F823" s="112"/>
      <c r="G823" s="112"/>
      <c r="H823" s="112"/>
      <c r="I823" s="112"/>
      <c r="J823" s="112"/>
      <c r="K823" s="112"/>
      <c r="L823" s="112"/>
      <c r="M823" s="112"/>
      <c r="N823" s="112"/>
      <c r="O823" s="161"/>
      <c r="P823" s="162"/>
      <c r="Q823" s="187"/>
    </row>
    <row r="824" spans="1:17" ht="15.6">
      <c r="C824" s="80" t="s">
        <v>68</v>
      </c>
    </row>
    <row r="825" spans="1:17" ht="15.6">
      <c r="B825" s="82" t="s">
        <v>7</v>
      </c>
      <c r="C825" s="80">
        <v>1</v>
      </c>
      <c r="D825" s="82" t="s">
        <v>76</v>
      </c>
    </row>
    <row r="826" spans="1:17" ht="15.6">
      <c r="B826" s="82"/>
      <c r="C826" s="80"/>
      <c r="D826" s="82"/>
    </row>
    <row r="827" spans="1:17" ht="34.5" customHeight="1">
      <c r="A827" s="77" t="s">
        <v>514</v>
      </c>
      <c r="B827" s="394" t="s">
        <v>346</v>
      </c>
      <c r="C827" s="394"/>
      <c r="D827" s="394"/>
      <c r="E827" s="394"/>
      <c r="F827" s="394"/>
      <c r="G827" s="394"/>
      <c r="H827" s="394"/>
      <c r="I827" s="394"/>
      <c r="J827" s="394"/>
      <c r="K827" s="394"/>
      <c r="L827" s="394"/>
      <c r="M827" s="394"/>
      <c r="N827" s="394"/>
      <c r="O827" s="161">
        <v>103187</v>
      </c>
      <c r="P827" s="162"/>
      <c r="Q827" s="187"/>
    </row>
    <row r="828" spans="1:17" ht="15.6">
      <c r="A828" s="94"/>
      <c r="B828" s="112"/>
      <c r="C828" s="112"/>
      <c r="D828" s="112"/>
      <c r="E828" s="112"/>
      <c r="F828" s="112"/>
      <c r="G828" s="112"/>
      <c r="H828" s="112"/>
      <c r="I828" s="112"/>
      <c r="J828" s="112"/>
      <c r="K828" s="112"/>
      <c r="L828" s="112"/>
      <c r="M828" s="112"/>
      <c r="N828" s="112"/>
      <c r="O828" s="161"/>
      <c r="P828" s="162"/>
      <c r="Q828" s="187"/>
    </row>
    <row r="829" spans="1:17" ht="15.6">
      <c r="C829" s="80" t="s">
        <v>68</v>
      </c>
    </row>
    <row r="830" spans="1:17" ht="15.6">
      <c r="B830" s="82" t="s">
        <v>7</v>
      </c>
      <c r="C830" s="80">
        <v>1</v>
      </c>
      <c r="D830" s="82" t="s">
        <v>76</v>
      </c>
    </row>
    <row r="831" spans="1:17" ht="15.6">
      <c r="B831" s="82"/>
      <c r="C831" s="80"/>
      <c r="D831" s="82"/>
    </row>
    <row r="832" spans="1:17" ht="34.5" customHeight="1">
      <c r="A832" s="77" t="s">
        <v>515</v>
      </c>
      <c r="B832" s="394" t="s">
        <v>347</v>
      </c>
      <c r="C832" s="394"/>
      <c r="D832" s="394"/>
      <c r="E832" s="394"/>
      <c r="F832" s="394"/>
      <c r="G832" s="394"/>
      <c r="H832" s="394"/>
      <c r="I832" s="394"/>
      <c r="J832" s="394"/>
      <c r="K832" s="394"/>
      <c r="L832" s="394"/>
      <c r="M832" s="394"/>
      <c r="N832" s="394"/>
      <c r="O832" s="161">
        <v>103188</v>
      </c>
      <c r="P832" s="162"/>
      <c r="Q832" s="187"/>
    </row>
    <row r="833" spans="1:17" ht="15.6">
      <c r="A833" s="94"/>
      <c r="B833" s="112"/>
      <c r="C833" s="112"/>
      <c r="D833" s="112"/>
      <c r="E833" s="112"/>
      <c r="F833" s="112"/>
      <c r="G833" s="112"/>
      <c r="H833" s="112"/>
      <c r="I833" s="112"/>
      <c r="J833" s="112"/>
      <c r="K833" s="112"/>
      <c r="L833" s="112"/>
      <c r="M833" s="112"/>
      <c r="N833" s="112"/>
      <c r="O833" s="161"/>
      <c r="P833" s="162"/>
      <c r="Q833" s="187"/>
    </row>
    <row r="834" spans="1:17" ht="15.6">
      <c r="C834" s="80" t="s">
        <v>68</v>
      </c>
    </row>
    <row r="835" spans="1:17" ht="15.6">
      <c r="B835" s="82" t="s">
        <v>7</v>
      </c>
      <c r="C835" s="80">
        <v>1</v>
      </c>
      <c r="D835" s="82" t="s">
        <v>76</v>
      </c>
    </row>
    <row r="836" spans="1:17" ht="15.6">
      <c r="B836" s="82"/>
      <c r="C836" s="80"/>
      <c r="D836" s="82"/>
    </row>
    <row r="837" spans="1:17" ht="14.25" customHeight="1">
      <c r="A837" s="71" t="s">
        <v>516</v>
      </c>
      <c r="B837" s="393" t="s">
        <v>441</v>
      </c>
      <c r="C837" s="393"/>
      <c r="D837" s="393"/>
      <c r="E837" s="393"/>
      <c r="F837" s="393"/>
      <c r="G837" s="393"/>
      <c r="H837" s="393"/>
      <c r="I837" s="393"/>
      <c r="J837" s="393"/>
      <c r="K837" s="393"/>
      <c r="L837" s="393"/>
      <c r="M837" s="393"/>
      <c r="N837" s="393"/>
      <c r="O837" s="156" t="s">
        <v>440</v>
      </c>
      <c r="P837" s="139"/>
    </row>
    <row r="839" spans="1:17" s="81" customFormat="1" ht="15.6">
      <c r="B839" s="136" t="s">
        <v>132</v>
      </c>
      <c r="E839" s="80"/>
    </row>
    <row r="840" spans="1:17" ht="15.6">
      <c r="B840" s="110"/>
      <c r="C840" s="83"/>
      <c r="E840" s="83"/>
      <c r="G840" s="83"/>
    </row>
    <row r="841" spans="1:17" ht="15.6">
      <c r="C841" s="80" t="s">
        <v>8</v>
      </c>
    </row>
    <row r="842" spans="1:17" s="82" customFormat="1" ht="15.6">
      <c r="A842" s="108"/>
      <c r="B842" s="82" t="s">
        <v>7</v>
      </c>
      <c r="C842" s="100">
        <f>C376</f>
        <v>213.238</v>
      </c>
      <c r="D842" s="82" t="s">
        <v>1</v>
      </c>
      <c r="E842" s="84"/>
      <c r="G842" s="84"/>
      <c r="O842" s="190"/>
    </row>
    <row r="843" spans="1:17" s="82" customFormat="1" ht="15.6">
      <c r="A843" s="108"/>
      <c r="C843" s="100"/>
      <c r="E843" s="84"/>
      <c r="G843" s="84"/>
      <c r="O843" s="190"/>
    </row>
    <row r="844" spans="1:17" ht="14.25" customHeight="1">
      <c r="A844" s="71" t="s">
        <v>517</v>
      </c>
      <c r="B844" s="393" t="s">
        <v>348</v>
      </c>
      <c r="C844" s="393"/>
      <c r="D844" s="393"/>
      <c r="E844" s="393"/>
      <c r="F844" s="393"/>
      <c r="G844" s="393"/>
      <c r="H844" s="393"/>
      <c r="I844" s="393"/>
      <c r="J844" s="393"/>
      <c r="K844" s="393"/>
      <c r="L844" s="393"/>
      <c r="M844" s="393"/>
      <c r="N844" s="393"/>
      <c r="O844" s="156">
        <v>99811</v>
      </c>
      <c r="P844" s="139"/>
    </row>
    <row r="846" spans="1:17" s="81" customFormat="1" ht="15.6">
      <c r="B846" s="136" t="s">
        <v>349</v>
      </c>
      <c r="E846" s="80"/>
    </row>
    <row r="847" spans="1:17" ht="15.6">
      <c r="B847" s="110"/>
      <c r="C847" s="83"/>
      <c r="E847" s="83"/>
      <c r="G847" s="83"/>
    </row>
    <row r="848" spans="1:17" ht="15.6">
      <c r="C848" s="80" t="s">
        <v>8</v>
      </c>
    </row>
    <row r="849" spans="1:15" s="82" customFormat="1" ht="15.6">
      <c r="A849" s="108"/>
      <c r="B849" s="82" t="s">
        <v>7</v>
      </c>
      <c r="C849" s="100">
        <f>C490</f>
        <v>118.7</v>
      </c>
      <c r="D849" s="82" t="s">
        <v>1</v>
      </c>
      <c r="E849" s="84"/>
      <c r="G849" s="84"/>
      <c r="O849" s="190"/>
    </row>
    <row r="850" spans="1:15" s="82" customFormat="1" ht="15.6">
      <c r="A850" s="108"/>
      <c r="C850" s="100"/>
      <c r="E850" s="84"/>
      <c r="G850" s="84"/>
      <c r="O850" s="190"/>
    </row>
  </sheetData>
  <mergeCells count="150">
    <mergeCell ref="B462:N462"/>
    <mergeCell ref="B457:N457"/>
    <mergeCell ref="B661:N661"/>
    <mergeCell ref="B668:N668"/>
    <mergeCell ref="B656:N656"/>
    <mergeCell ref="B492:N492"/>
    <mergeCell ref="B499:N499"/>
    <mergeCell ref="B651:N651"/>
    <mergeCell ref="B504:N504"/>
    <mergeCell ref="B527:N527"/>
    <mergeCell ref="B586:N586"/>
    <mergeCell ref="B609:N609"/>
    <mergeCell ref="B616:N616"/>
    <mergeCell ref="B506:N506"/>
    <mergeCell ref="B520:N520"/>
    <mergeCell ref="B513:N513"/>
    <mergeCell ref="B469:N469"/>
    <mergeCell ref="B644:N644"/>
    <mergeCell ref="B335:N335"/>
    <mergeCell ref="B344:N344"/>
    <mergeCell ref="B351:N351"/>
    <mergeCell ref="B358:N358"/>
    <mergeCell ref="B771:N771"/>
    <mergeCell ref="B764:M764"/>
    <mergeCell ref="B43:M43"/>
    <mergeCell ref="B142:N142"/>
    <mergeCell ref="B149:N149"/>
    <mergeCell ref="B227:N227"/>
    <mergeCell ref="B199:N199"/>
    <mergeCell ref="B208:N208"/>
    <mergeCell ref="B218:N218"/>
    <mergeCell ref="B236:N236"/>
    <mergeCell ref="B246:N246"/>
    <mergeCell ref="B187:N187"/>
    <mergeCell ref="B627:N627"/>
    <mergeCell ref="B629:N629"/>
    <mergeCell ref="B634:N634"/>
    <mergeCell ref="B639:N639"/>
    <mergeCell ref="B646:N646"/>
    <mergeCell ref="B693:N693"/>
    <mergeCell ref="B688:N688"/>
    <mergeCell ref="B698:N698"/>
    <mergeCell ref="B30:N30"/>
    <mergeCell ref="B39:N39"/>
    <mergeCell ref="B81:N81"/>
    <mergeCell ref="B16:N16"/>
    <mergeCell ref="B63:N63"/>
    <mergeCell ref="B23:N23"/>
    <mergeCell ref="B104:N104"/>
    <mergeCell ref="K6:L6"/>
    <mergeCell ref="M6:N6"/>
    <mergeCell ref="B14:N14"/>
    <mergeCell ref="B41:N41"/>
    <mergeCell ref="A1:N1"/>
    <mergeCell ref="B13:N13"/>
    <mergeCell ref="A5:B5"/>
    <mergeCell ref="A6:B6"/>
    <mergeCell ref="A9:B10"/>
    <mergeCell ref="A3:N3"/>
    <mergeCell ref="K8:N10"/>
    <mergeCell ref="K5:L5"/>
    <mergeCell ref="C5:I5"/>
    <mergeCell ref="C6:I6"/>
    <mergeCell ref="C9:H10"/>
    <mergeCell ref="A12:N12"/>
    <mergeCell ref="M5:N5"/>
    <mergeCell ref="B837:N837"/>
    <mergeCell ref="B666:N666"/>
    <mergeCell ref="B703:N703"/>
    <mergeCell ref="B832:N832"/>
    <mergeCell ref="B805:N805"/>
    <mergeCell ref="B732:N732"/>
    <mergeCell ref="B727:N727"/>
    <mergeCell ref="B807:N807"/>
    <mergeCell ref="B683:N683"/>
    <mergeCell ref="B715:N715"/>
    <mergeCell ref="B673:N673"/>
    <mergeCell ref="B678:N678"/>
    <mergeCell ref="B705:N705"/>
    <mergeCell ref="B737:N737"/>
    <mergeCell ref="B784:N784"/>
    <mergeCell ref="B786:N786"/>
    <mergeCell ref="B791:N791"/>
    <mergeCell ref="B793:N793"/>
    <mergeCell ref="B773:M773"/>
    <mergeCell ref="B827:N827"/>
    <mergeCell ref="B822:N822"/>
    <mergeCell ref="B817:N817"/>
    <mergeCell ref="B722:N722"/>
    <mergeCell ref="B717:N717"/>
    <mergeCell ref="B365:N365"/>
    <mergeCell ref="B158:N158"/>
    <mergeCell ref="B485:N485"/>
    <mergeCell ref="B450:N450"/>
    <mergeCell ref="B369:N369"/>
    <mergeCell ref="B443:N443"/>
    <mergeCell ref="B407:N407"/>
    <mergeCell ref="B416:N416"/>
    <mergeCell ref="B425:N425"/>
    <mergeCell ref="B378:N378"/>
    <mergeCell ref="B387:N387"/>
    <mergeCell ref="B396:N396"/>
    <mergeCell ref="B398:N398"/>
    <mergeCell ref="B434:N434"/>
    <mergeCell ref="B367:N367"/>
    <mergeCell ref="B263:N263"/>
    <mergeCell ref="B265:N265"/>
    <mergeCell ref="B301:N301"/>
    <mergeCell ref="B310:N310"/>
    <mergeCell ref="B319:N319"/>
    <mergeCell ref="B321:N321"/>
    <mergeCell ref="B328:N328"/>
    <mergeCell ref="B471:N471"/>
    <mergeCell ref="B253:N253"/>
    <mergeCell ref="B106:N106"/>
    <mergeCell ref="B111:N111"/>
    <mergeCell ref="B113:N113"/>
    <mergeCell ref="B118:N118"/>
    <mergeCell ref="B120:N120"/>
    <mergeCell ref="B267:N267"/>
    <mergeCell ref="B276:N276"/>
    <mergeCell ref="B285:N285"/>
    <mergeCell ref="B294:N294"/>
    <mergeCell ref="B129:N129"/>
    <mergeCell ref="B175:N175"/>
    <mergeCell ref="B127:N127"/>
    <mergeCell ref="B844:N844"/>
    <mergeCell ref="B812:N812"/>
    <mergeCell ref="B742:N742"/>
    <mergeCell ref="B744:N744"/>
    <mergeCell ref="B753:N753"/>
    <mergeCell ref="B755:M755"/>
    <mergeCell ref="B762:N762"/>
    <mergeCell ref="B800:N800"/>
    <mergeCell ref="B55:M55"/>
    <mergeCell ref="B167:N167"/>
    <mergeCell ref="B478:N478"/>
    <mergeCell ref="B710:N710"/>
    <mergeCell ref="B625:N625"/>
    <mergeCell ref="B525:N525"/>
    <mergeCell ref="B535:N535"/>
    <mergeCell ref="B543:N543"/>
    <mergeCell ref="B551:N551"/>
    <mergeCell ref="B558:N558"/>
    <mergeCell ref="B565:N565"/>
    <mergeCell ref="B570:N570"/>
    <mergeCell ref="B572:N572"/>
    <mergeCell ref="B594:N594"/>
    <mergeCell ref="B602:N602"/>
    <mergeCell ref="B579:N579"/>
  </mergeCells>
  <phoneticPr fontId="17" type="noConversion"/>
  <pageMargins left="0.51181102362204722" right="0.51181102362204722" top="0.78740157480314965" bottom="0.78740157480314965" header="0.31496062992125984" footer="0.31496062992125984"/>
  <pageSetup paperSize="9" scale="49" orientation="portrait" r:id="rId1"/>
  <rowBreaks count="9" manualBreakCount="9">
    <brk id="89" max="13" man="1"/>
    <brk id="166" max="13" man="1"/>
    <brk id="245" max="13" man="1"/>
    <brk id="318" max="13" man="1"/>
    <brk id="395" max="13" man="1"/>
    <brk id="550" max="13" man="1"/>
    <brk id="624" max="13" man="1"/>
    <brk id="702" max="13" man="1"/>
    <brk id="777" max="1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H40"/>
  <sheetViews>
    <sheetView showOutlineSymbols="0" showWhiteSpace="0" view="pageBreakPreview" topLeftCell="A19" zoomScaleNormal="100" zoomScaleSheetLayoutView="100" workbookViewId="0">
      <selection activeCell="C13" sqref="C13"/>
    </sheetView>
  </sheetViews>
  <sheetFormatPr defaultColWidth="9" defaultRowHeight="13.8"/>
  <cols>
    <col min="1" max="1" width="20" style="314" bestFit="1" customWidth="1"/>
    <col min="2" max="2" width="60" style="314" bestFit="1" customWidth="1"/>
    <col min="3" max="3" width="20.09765625" style="314" bestFit="1" customWidth="1"/>
    <col min="4" max="5" width="14.19921875" style="314" bestFit="1" customWidth="1"/>
    <col min="6" max="7" width="15.8984375" style="314" bestFit="1" customWidth="1"/>
    <col min="8" max="28" width="12" style="314" bestFit="1" customWidth="1"/>
    <col min="29" max="16384" width="9" style="314"/>
  </cols>
  <sheetData>
    <row r="1" spans="1:34" customFormat="1" ht="100.5" customHeight="1">
      <c r="A1" s="415"/>
      <c r="B1" s="415"/>
      <c r="C1" s="415"/>
      <c r="D1" s="415"/>
      <c r="E1" s="415"/>
      <c r="F1" s="415"/>
      <c r="G1" s="415"/>
      <c r="U1" s="307"/>
      <c r="V1" s="307"/>
      <c r="W1" s="307"/>
      <c r="X1" s="307"/>
      <c r="Y1" s="307"/>
      <c r="Z1" s="307"/>
    </row>
    <row r="2" spans="1:34" customFormat="1" ht="6" customHeight="1">
      <c r="A2" s="24"/>
      <c r="B2" s="308"/>
      <c r="C2" s="308"/>
      <c r="D2" s="309"/>
      <c r="E2" s="309"/>
      <c r="F2" s="310"/>
      <c r="G2" s="311"/>
      <c r="H2" s="311"/>
      <c r="I2" s="312"/>
      <c r="J2" s="312"/>
      <c r="K2" s="312"/>
      <c r="L2" s="312"/>
      <c r="M2" s="312"/>
      <c r="N2" s="312"/>
      <c r="O2" s="312"/>
      <c r="P2" s="312"/>
      <c r="Q2" s="312"/>
      <c r="R2" s="312"/>
      <c r="S2" s="312"/>
      <c r="T2" s="312"/>
      <c r="U2" s="312"/>
      <c r="V2" s="312"/>
      <c r="W2" s="312"/>
      <c r="X2" s="312"/>
      <c r="Y2" s="312"/>
      <c r="Z2" s="312"/>
    </row>
    <row r="3" spans="1:34" customFormat="1" ht="20.25" customHeight="1">
      <c r="A3" s="416" t="str">
        <f>[6]PO!A3</f>
        <v>PREFEITURA MUNICIPAL DE PUXINANÃ</v>
      </c>
      <c r="B3" s="416"/>
      <c r="C3" s="416"/>
      <c r="D3" s="416"/>
      <c r="E3" s="416"/>
      <c r="F3" s="416"/>
      <c r="G3" s="416"/>
      <c r="H3" s="312"/>
      <c r="I3" s="312"/>
      <c r="J3" s="312"/>
      <c r="K3" s="312"/>
      <c r="L3" s="312"/>
      <c r="M3" s="312"/>
      <c r="N3" s="312"/>
      <c r="O3" s="312"/>
      <c r="P3" s="312"/>
      <c r="Q3" s="312"/>
      <c r="R3" s="312"/>
      <c r="S3" s="312"/>
      <c r="T3" s="312"/>
      <c r="U3" s="8"/>
      <c r="V3" s="8"/>
      <c r="W3" s="8"/>
      <c r="X3" s="8"/>
      <c r="Y3" s="8"/>
      <c r="Z3" s="8"/>
    </row>
    <row r="4" spans="1:34" customFormat="1" ht="6" customHeight="1">
      <c r="A4" s="24"/>
      <c r="B4" s="308"/>
      <c r="C4" s="308"/>
      <c r="D4" s="309"/>
      <c r="E4" s="309"/>
      <c r="G4" s="8"/>
      <c r="H4" s="311"/>
      <c r="I4" s="312"/>
      <c r="J4" s="312"/>
      <c r="K4" s="312"/>
      <c r="L4" s="312"/>
      <c r="M4" s="312"/>
      <c r="N4" s="312"/>
      <c r="O4" s="312"/>
      <c r="P4" s="312"/>
      <c r="Q4" s="312"/>
      <c r="R4" s="312"/>
      <c r="S4" s="312"/>
      <c r="T4" s="312"/>
      <c r="U4" s="312"/>
      <c r="V4" s="312"/>
      <c r="W4" s="312"/>
      <c r="X4" s="312"/>
      <c r="Y4" s="312"/>
      <c r="Z4" s="312"/>
    </row>
    <row r="5" spans="1:34" customFormat="1" ht="30" customHeight="1">
      <c r="A5" s="313" t="s">
        <v>69</v>
      </c>
      <c r="B5" s="429" t="str">
        <f>'ORÇAMENTO SINTETICO'!$C$5</f>
        <v>CONSTRUÇÃO DE QUADRA E ACADEMIA DA SAÚDE NO DISTRITO DE PAI DOMINGOS EM PUXINANÃ-PB</v>
      </c>
      <c r="C5" s="429"/>
      <c r="D5" s="314"/>
      <c r="E5" s="417" t="s">
        <v>61</v>
      </c>
      <c r="F5" s="418"/>
      <c r="G5" s="334">
        <f>'CÁLCULO BDI'!$B$14</f>
        <v>0.25</v>
      </c>
      <c r="H5" s="314"/>
      <c r="I5" s="314"/>
      <c r="J5" s="314"/>
      <c r="K5" s="312"/>
      <c r="L5" s="312"/>
      <c r="M5" s="312"/>
      <c r="N5" s="312"/>
      <c r="O5" s="312"/>
      <c r="P5" s="312"/>
      <c r="Q5" s="312"/>
      <c r="R5" s="312"/>
      <c r="S5" s="312"/>
      <c r="T5" s="312"/>
      <c r="U5" s="312"/>
      <c r="V5" s="312"/>
      <c r="W5" s="312"/>
      <c r="X5" s="312"/>
      <c r="Y5" s="312"/>
      <c r="Z5" s="312"/>
    </row>
    <row r="6" spans="1:34" customFormat="1" ht="15.75" customHeight="1">
      <c r="A6" s="313" t="s">
        <v>70</v>
      </c>
      <c r="B6" s="429" t="str">
        <f>'ORÇAMENTO SINTETICO'!$C$6</f>
        <v>PUXINANÃ - PB</v>
      </c>
      <c r="C6" s="429"/>
      <c r="D6" s="314"/>
      <c r="E6" s="419" t="s">
        <v>768</v>
      </c>
      <c r="F6" s="420"/>
      <c r="G6" s="432">
        <f>'BDI DIF.'!$B$16</f>
        <v>0.12000746475182145</v>
      </c>
      <c r="H6" s="314"/>
      <c r="I6" s="314"/>
      <c r="J6" s="314"/>
      <c r="K6" s="314"/>
      <c r="L6" s="312"/>
      <c r="M6" s="312"/>
      <c r="N6" s="312"/>
      <c r="O6" s="312"/>
      <c r="P6" s="312"/>
      <c r="Q6" s="312"/>
      <c r="R6" s="312"/>
      <c r="S6" s="312"/>
      <c r="T6" s="312"/>
      <c r="U6" s="312"/>
      <c r="V6" s="312"/>
      <c r="W6" s="312"/>
      <c r="X6" s="312"/>
      <c r="Y6" s="312"/>
      <c r="Z6" s="312"/>
    </row>
    <row r="7" spans="1:34" customFormat="1" ht="17.399999999999999">
      <c r="A7" s="24"/>
      <c r="B7" s="315"/>
      <c r="C7" s="315"/>
      <c r="D7" s="314"/>
      <c r="E7" s="421"/>
      <c r="F7" s="422"/>
      <c r="G7" s="432"/>
      <c r="H7" s="314"/>
      <c r="I7" s="314"/>
      <c r="J7" s="314"/>
      <c r="K7" s="314"/>
      <c r="L7" s="312"/>
      <c r="M7" s="312"/>
      <c r="N7" s="312"/>
      <c r="O7" s="312"/>
      <c r="P7" s="312"/>
      <c r="Q7" s="312"/>
      <c r="R7" s="312"/>
      <c r="S7" s="312"/>
      <c r="T7" s="312"/>
      <c r="U7" s="312"/>
      <c r="V7" s="312"/>
      <c r="W7" s="312"/>
      <c r="X7" s="312"/>
      <c r="Y7" s="312"/>
      <c r="Z7" s="312"/>
    </row>
    <row r="8" spans="1:34" customFormat="1" ht="6" customHeight="1">
      <c r="A8" s="24"/>
      <c r="B8" s="315"/>
      <c r="C8" s="315"/>
      <c r="D8" s="309"/>
      <c r="E8" s="316"/>
      <c r="F8" s="310"/>
      <c r="G8" s="8"/>
      <c r="I8" s="314"/>
      <c r="J8" s="314"/>
      <c r="K8" s="314"/>
      <c r="L8" s="312"/>
      <c r="M8" s="312"/>
      <c r="N8" s="312"/>
      <c r="O8" s="312"/>
      <c r="P8" s="312"/>
      <c r="Q8" s="312"/>
      <c r="R8" s="312"/>
      <c r="S8" s="312"/>
      <c r="T8" s="312"/>
      <c r="U8" s="312"/>
      <c r="V8" s="312"/>
      <c r="W8" s="312"/>
      <c r="X8" s="312"/>
      <c r="Y8" s="312"/>
      <c r="Z8" s="312"/>
    </row>
    <row r="9" spans="1:34" customFormat="1" ht="26.25" customHeight="1">
      <c r="A9" s="424" t="s">
        <v>59</v>
      </c>
      <c r="B9" s="429" t="str">
        <f>'ORÇAMENTO SINTETICO'!$C$9</f>
        <v>SINAPI -  JUNHO/2024; ORSE - ABRIL 2024; SEINFRA - 028</v>
      </c>
      <c r="C9" s="429"/>
      <c r="D9" s="314"/>
      <c r="E9" s="433" t="s">
        <v>58</v>
      </c>
      <c r="F9" s="433"/>
      <c r="G9" s="433"/>
      <c r="H9" s="314"/>
      <c r="I9" s="314"/>
      <c r="J9" s="314"/>
      <c r="K9" s="312"/>
      <c r="L9" s="312"/>
      <c r="M9" s="312"/>
      <c r="N9" s="312"/>
      <c r="O9" s="312"/>
      <c r="P9" s="312"/>
      <c r="Q9" s="312"/>
      <c r="R9" s="312"/>
      <c r="S9" s="312"/>
      <c r="T9" s="312"/>
      <c r="U9" s="312"/>
      <c r="V9" s="312"/>
      <c r="W9" s="312"/>
      <c r="X9" s="312"/>
      <c r="Y9" s="312"/>
      <c r="Z9" s="312"/>
    </row>
    <row r="10" spans="1:34" customFormat="1" ht="26.25" customHeight="1">
      <c r="A10" s="425"/>
      <c r="B10" s="429"/>
      <c r="C10" s="429"/>
      <c r="D10" s="314"/>
      <c r="E10" s="433"/>
      <c r="F10" s="433"/>
      <c r="G10" s="433"/>
      <c r="H10" s="314"/>
      <c r="I10" s="314"/>
      <c r="J10" s="314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34" customFormat="1" ht="10.5" customHeight="1">
      <c r="A11" s="24"/>
      <c r="C11" s="25"/>
      <c r="D11" s="26"/>
      <c r="E11" s="26"/>
      <c r="F11" s="9"/>
      <c r="G11" s="317"/>
      <c r="K11" s="317"/>
      <c r="L11" s="317"/>
      <c r="M11" s="307"/>
      <c r="N11" s="307"/>
      <c r="O11" s="307"/>
      <c r="P11" s="307"/>
      <c r="Q11" s="307"/>
      <c r="R11" s="307"/>
      <c r="S11" s="307"/>
      <c r="T11" s="307"/>
      <c r="U11" s="307"/>
      <c r="V11" s="307"/>
      <c r="W11" s="307"/>
      <c r="X11" s="307"/>
      <c r="Y11" s="307"/>
      <c r="Z11" s="307"/>
    </row>
    <row r="12" spans="1:34" customFormat="1" ht="20.25" customHeight="1">
      <c r="A12" s="416" t="s">
        <v>769</v>
      </c>
      <c r="B12" s="416"/>
      <c r="C12" s="416"/>
      <c r="D12" s="416"/>
      <c r="E12" s="416"/>
      <c r="F12" s="416"/>
      <c r="G12" s="416"/>
      <c r="H12" s="312"/>
      <c r="I12" s="312"/>
      <c r="J12" s="312"/>
      <c r="K12" s="312"/>
      <c r="L12" s="312"/>
      <c r="M12" s="312"/>
      <c r="N12" s="312"/>
      <c r="O12" s="312"/>
      <c r="P12" s="312"/>
      <c r="Q12" s="312"/>
      <c r="R12" s="312"/>
      <c r="S12" s="312"/>
      <c r="T12" s="312"/>
      <c r="U12" s="8"/>
      <c r="V12" s="8"/>
      <c r="W12" s="8"/>
      <c r="X12" s="8"/>
      <c r="Y12" s="8"/>
      <c r="Z12" s="8"/>
    </row>
    <row r="13" spans="1:34" customFormat="1" ht="7.95" customHeight="1">
      <c r="A13" s="318"/>
      <c r="B13" s="319"/>
      <c r="C13" s="319"/>
      <c r="D13" s="319"/>
      <c r="E13" s="319"/>
      <c r="F13" s="319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</row>
    <row r="14" spans="1:34" s="321" customFormat="1" ht="15.6">
      <c r="A14" s="320" t="s">
        <v>770</v>
      </c>
      <c r="B14" s="320" t="s">
        <v>771</v>
      </c>
      <c r="C14" s="320" t="s">
        <v>772</v>
      </c>
      <c r="D14" s="320" t="s">
        <v>773</v>
      </c>
      <c r="E14" s="320" t="s">
        <v>774</v>
      </c>
      <c r="F14" s="320" t="s">
        <v>775</v>
      </c>
      <c r="G14" s="320" t="s">
        <v>776</v>
      </c>
      <c r="H14"/>
      <c r="I14"/>
      <c r="J14"/>
      <c r="K14"/>
      <c r="L14"/>
      <c r="M14"/>
      <c r="N14"/>
    </row>
    <row r="15" spans="1:34" customFormat="1" ht="5.0999999999999996" customHeight="1">
      <c r="A15" s="322"/>
      <c r="B15" s="1"/>
      <c r="C15" s="1"/>
      <c r="D15" s="1"/>
      <c r="E15" s="1"/>
      <c r="F15" s="1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</row>
    <row r="16" spans="1:34" s="120" customFormat="1" ht="15.6">
      <c r="A16" s="426" t="s">
        <v>187</v>
      </c>
      <c r="B16" s="427" t="s">
        <v>136</v>
      </c>
      <c r="C16" s="428">
        <v>11459.35</v>
      </c>
      <c r="D16" s="323">
        <v>1</v>
      </c>
      <c r="E16" s="328"/>
      <c r="F16" s="328"/>
      <c r="G16" s="324">
        <v>1</v>
      </c>
      <c r="H16" s="133"/>
    </row>
    <row r="17" spans="1:8" s="120" customFormat="1" ht="15.6">
      <c r="A17" s="426"/>
      <c r="B17" s="427"/>
      <c r="C17" s="428"/>
      <c r="D17" s="325">
        <v>11459.35</v>
      </c>
      <c r="E17" s="329"/>
      <c r="F17" s="329"/>
      <c r="G17" s="134">
        <v>11459.35</v>
      </c>
      <c r="H17" s="133"/>
    </row>
    <row r="18" spans="1:8" s="120" customFormat="1" ht="15.6">
      <c r="A18" s="426" t="s">
        <v>190</v>
      </c>
      <c r="B18" s="427" t="s">
        <v>294</v>
      </c>
      <c r="C18" s="428">
        <v>16837.400000000001</v>
      </c>
      <c r="D18" s="323">
        <v>1</v>
      </c>
      <c r="E18" s="328"/>
      <c r="F18" s="328"/>
      <c r="G18" s="324">
        <v>1</v>
      </c>
      <c r="H18" s="133"/>
    </row>
    <row r="19" spans="1:8" s="120" customFormat="1" ht="15.6">
      <c r="A19" s="426"/>
      <c r="B19" s="427"/>
      <c r="C19" s="428"/>
      <c r="D19" s="325">
        <v>16837.400000000001</v>
      </c>
      <c r="E19" s="329"/>
      <c r="F19" s="329"/>
      <c r="G19" s="134">
        <v>16837.400000000001</v>
      </c>
      <c r="H19" s="133"/>
    </row>
    <row r="20" spans="1:8" s="120" customFormat="1" ht="15.6">
      <c r="A20" s="426" t="s">
        <v>200</v>
      </c>
      <c r="B20" s="427" t="s">
        <v>409</v>
      </c>
      <c r="C20" s="428">
        <v>49681.67</v>
      </c>
      <c r="D20" s="323">
        <v>0.7</v>
      </c>
      <c r="E20" s="323">
        <v>0.3</v>
      </c>
      <c r="F20" s="328"/>
      <c r="G20" s="324">
        <v>1</v>
      </c>
      <c r="H20" s="133"/>
    </row>
    <row r="21" spans="1:8" s="120" customFormat="1" ht="15.6">
      <c r="A21" s="426"/>
      <c r="B21" s="427"/>
      <c r="C21" s="428"/>
      <c r="D21" s="325">
        <v>34777.17</v>
      </c>
      <c r="E21" s="325">
        <v>14904.5</v>
      </c>
      <c r="F21" s="329"/>
      <c r="G21" s="134">
        <v>49681.67</v>
      </c>
      <c r="H21" s="133"/>
    </row>
    <row r="22" spans="1:8" s="120" customFormat="1" ht="15.6">
      <c r="A22" s="426" t="s">
        <v>213</v>
      </c>
      <c r="B22" s="427" t="s">
        <v>335</v>
      </c>
      <c r="C22" s="428">
        <v>4983.8</v>
      </c>
      <c r="D22" s="328"/>
      <c r="E22" s="323">
        <v>1</v>
      </c>
      <c r="F22" s="328"/>
      <c r="G22" s="324">
        <v>1</v>
      </c>
      <c r="H22" s="133"/>
    </row>
    <row r="23" spans="1:8" s="120" customFormat="1" ht="15.6">
      <c r="A23" s="426"/>
      <c r="B23" s="427"/>
      <c r="C23" s="428"/>
      <c r="D23" s="329"/>
      <c r="E23" s="325">
        <v>4983.8</v>
      </c>
      <c r="F23" s="329"/>
      <c r="G23" s="134">
        <v>4983.8</v>
      </c>
      <c r="H23" s="133"/>
    </row>
    <row r="24" spans="1:8" s="120" customFormat="1" ht="15.6">
      <c r="A24" s="426" t="s">
        <v>216</v>
      </c>
      <c r="B24" s="427" t="s">
        <v>314</v>
      </c>
      <c r="C24" s="428">
        <v>83229.429999999993</v>
      </c>
      <c r="D24" s="328"/>
      <c r="E24" s="323">
        <v>0.35</v>
      </c>
      <c r="F24" s="323">
        <v>0.65</v>
      </c>
      <c r="G24" s="324">
        <v>1</v>
      </c>
      <c r="H24" s="133"/>
    </row>
    <row r="25" spans="1:8" s="120" customFormat="1" ht="15.6">
      <c r="A25" s="426"/>
      <c r="B25" s="427"/>
      <c r="C25" s="428"/>
      <c r="D25" s="329"/>
      <c r="E25" s="325">
        <v>29130.3</v>
      </c>
      <c r="F25" s="325">
        <v>54099.13</v>
      </c>
      <c r="G25" s="134">
        <v>83229.429999999993</v>
      </c>
      <c r="H25" s="133"/>
    </row>
    <row r="26" spans="1:8" s="120" customFormat="1" ht="15.6">
      <c r="A26" s="426" t="s">
        <v>220</v>
      </c>
      <c r="B26" s="427" t="s">
        <v>118</v>
      </c>
      <c r="C26" s="428">
        <v>14278.33</v>
      </c>
      <c r="D26" s="323">
        <v>0.4</v>
      </c>
      <c r="E26" s="323">
        <v>0.35</v>
      </c>
      <c r="F26" s="323">
        <v>0.25</v>
      </c>
      <c r="G26" s="324">
        <v>1</v>
      </c>
      <c r="H26" s="133"/>
    </row>
    <row r="27" spans="1:8" s="120" customFormat="1" ht="15.6">
      <c r="A27" s="426"/>
      <c r="B27" s="427"/>
      <c r="C27" s="428"/>
      <c r="D27" s="325">
        <v>5711.33</v>
      </c>
      <c r="E27" s="325">
        <v>4997.42</v>
      </c>
      <c r="F27" s="325">
        <v>3569.58</v>
      </c>
      <c r="G27" s="134">
        <v>14278.33</v>
      </c>
      <c r="H27" s="133"/>
    </row>
    <row r="28" spans="1:8" s="120" customFormat="1" ht="15.6">
      <c r="A28" s="426" t="s">
        <v>230</v>
      </c>
      <c r="B28" s="427" t="s">
        <v>331</v>
      </c>
      <c r="C28" s="428">
        <v>165969.32999999999</v>
      </c>
      <c r="D28" s="328"/>
      <c r="E28" s="323">
        <v>0.5</v>
      </c>
      <c r="F28" s="323">
        <v>0.5</v>
      </c>
      <c r="G28" s="324">
        <v>1</v>
      </c>
      <c r="H28" s="133"/>
    </row>
    <row r="29" spans="1:8" s="120" customFormat="1" ht="15.6">
      <c r="A29" s="426"/>
      <c r="B29" s="427"/>
      <c r="C29" s="428"/>
      <c r="D29" s="329"/>
      <c r="E29" s="325">
        <v>82984.67</v>
      </c>
      <c r="F29" s="325">
        <v>82984.66</v>
      </c>
      <c r="G29" s="134">
        <v>165969.32999999999</v>
      </c>
      <c r="H29" s="133"/>
    </row>
    <row r="30" spans="1:8" s="120" customFormat="1" ht="15.6">
      <c r="A30" s="426" t="s">
        <v>231</v>
      </c>
      <c r="B30" s="427" t="s">
        <v>133</v>
      </c>
      <c r="C30" s="428">
        <v>34396.06</v>
      </c>
      <c r="D30" s="323">
        <v>0.4</v>
      </c>
      <c r="E30" s="328"/>
      <c r="F30" s="323">
        <v>0.6</v>
      </c>
      <c r="G30" s="324">
        <v>1</v>
      </c>
      <c r="H30" s="133"/>
    </row>
    <row r="31" spans="1:8" s="120" customFormat="1" ht="15.6">
      <c r="A31" s="426"/>
      <c r="B31" s="427"/>
      <c r="C31" s="428"/>
      <c r="D31" s="325">
        <v>13758.42</v>
      </c>
      <c r="E31" s="329"/>
      <c r="F31" s="325">
        <v>20637.64</v>
      </c>
      <c r="G31" s="134">
        <v>34396.06</v>
      </c>
      <c r="H31" s="133"/>
    </row>
    <row r="32" spans="1:8" s="120" customFormat="1" ht="15.6">
      <c r="A32" s="426" t="s">
        <v>235</v>
      </c>
      <c r="B32" s="427" t="s">
        <v>351</v>
      </c>
      <c r="C32" s="428">
        <v>9345.91</v>
      </c>
      <c r="D32" s="323">
        <v>1</v>
      </c>
      <c r="E32" s="328"/>
      <c r="F32" s="328"/>
      <c r="G32" s="324">
        <v>1</v>
      </c>
      <c r="H32" s="133"/>
    </row>
    <row r="33" spans="1:14" s="120" customFormat="1" ht="15.6">
      <c r="A33" s="426"/>
      <c r="B33" s="427"/>
      <c r="C33" s="428"/>
      <c r="D33" s="325">
        <v>9345.91</v>
      </c>
      <c r="E33" s="329"/>
      <c r="F33" s="329"/>
      <c r="G33" s="134">
        <v>9345.91</v>
      </c>
      <c r="H33" s="133"/>
    </row>
    <row r="34" spans="1:14" s="120" customFormat="1" ht="15.6">
      <c r="A34" s="426" t="s">
        <v>236</v>
      </c>
      <c r="B34" s="427" t="s">
        <v>120</v>
      </c>
      <c r="C34" s="428">
        <v>28783.18</v>
      </c>
      <c r="D34" s="328"/>
      <c r="E34" s="323">
        <v>0.4</v>
      </c>
      <c r="F34" s="323">
        <v>0.6</v>
      </c>
      <c r="G34" s="324">
        <v>1</v>
      </c>
      <c r="H34" s="133"/>
    </row>
    <row r="35" spans="1:14" s="120" customFormat="1" ht="15.6">
      <c r="A35" s="426"/>
      <c r="B35" s="427"/>
      <c r="C35" s="428"/>
      <c r="D35" s="329"/>
      <c r="E35" s="325">
        <v>11513.27</v>
      </c>
      <c r="F35" s="325">
        <v>17269.91</v>
      </c>
      <c r="G35" s="134">
        <v>28783.18</v>
      </c>
      <c r="H35" s="133"/>
    </row>
    <row r="36" spans="1:14" s="120" customFormat="1" ht="15.6">
      <c r="A36" s="330"/>
      <c r="B36" s="331"/>
      <c r="C36" s="430">
        <v>418964.46</v>
      </c>
      <c r="D36" s="326">
        <v>91889.58</v>
      </c>
      <c r="E36" s="326">
        <v>148513.96</v>
      </c>
      <c r="F36" s="326">
        <v>178560.92</v>
      </c>
      <c r="G36" s="431">
        <v>418964.46</v>
      </c>
      <c r="H36" s="133"/>
    </row>
    <row r="37" spans="1:14" s="120" customFormat="1" ht="15.6">
      <c r="A37" s="332"/>
      <c r="B37" s="333"/>
      <c r="C37" s="430"/>
      <c r="D37" s="325">
        <v>91889.58</v>
      </c>
      <c r="E37" s="325">
        <v>240403.54</v>
      </c>
      <c r="F37" s="325">
        <v>418964.46</v>
      </c>
      <c r="G37" s="431"/>
      <c r="H37" s="133"/>
    </row>
    <row r="39" spans="1:14" customFormat="1" ht="84" customHeight="1">
      <c r="A39" s="423" t="s">
        <v>777</v>
      </c>
      <c r="B39" s="423"/>
      <c r="C39" s="423"/>
      <c r="D39" s="423"/>
      <c r="E39" s="423"/>
      <c r="F39" s="423"/>
      <c r="G39" s="423"/>
      <c r="H39" s="327"/>
      <c r="I39" s="327"/>
      <c r="J39" s="327"/>
      <c r="K39" s="327"/>
      <c r="L39" s="327"/>
      <c r="M39" s="327"/>
      <c r="N39" s="327"/>
    </row>
    <row r="40" spans="1:14" customFormat="1" ht="84" customHeight="1">
      <c r="A40" s="423" t="s">
        <v>767</v>
      </c>
      <c r="B40" s="423"/>
      <c r="C40" s="423"/>
      <c r="D40" s="423"/>
      <c r="E40" s="423"/>
      <c r="F40" s="423"/>
      <c r="G40" s="423"/>
      <c r="H40" s="327"/>
      <c r="I40" s="327"/>
      <c r="J40" s="327"/>
      <c r="K40" s="327"/>
      <c r="L40" s="327"/>
      <c r="M40" s="327"/>
      <c r="N40" s="327"/>
    </row>
  </sheetData>
  <mergeCells count="45">
    <mergeCell ref="G36:G37"/>
    <mergeCell ref="G6:G7"/>
    <mergeCell ref="E9:G10"/>
    <mergeCell ref="B9:C10"/>
    <mergeCell ref="B6:C6"/>
    <mergeCell ref="B28:B29"/>
    <mergeCell ref="C28:C29"/>
    <mergeCell ref="B5:C5"/>
    <mergeCell ref="A39:G39"/>
    <mergeCell ref="A34:A35"/>
    <mergeCell ref="B34:B35"/>
    <mergeCell ref="C34:C35"/>
    <mergeCell ref="C36:C37"/>
    <mergeCell ref="A30:A31"/>
    <mergeCell ref="B30:B31"/>
    <mergeCell ref="C30:C31"/>
    <mergeCell ref="A32:A33"/>
    <mergeCell ref="B32:B33"/>
    <mergeCell ref="C32:C33"/>
    <mergeCell ref="A26:A27"/>
    <mergeCell ref="B26:B27"/>
    <mergeCell ref="C26:C27"/>
    <mergeCell ref="A28:A29"/>
    <mergeCell ref="A22:A23"/>
    <mergeCell ref="B22:B23"/>
    <mergeCell ref="C22:C23"/>
    <mergeCell ref="A24:A25"/>
    <mergeCell ref="B24:B25"/>
    <mergeCell ref="C24:C25"/>
    <mergeCell ref="A1:G1"/>
    <mergeCell ref="A3:G3"/>
    <mergeCell ref="E5:F5"/>
    <mergeCell ref="E6:F7"/>
    <mergeCell ref="A40:G40"/>
    <mergeCell ref="A9:A10"/>
    <mergeCell ref="A12:G12"/>
    <mergeCell ref="A16:A17"/>
    <mergeCell ref="B16:B17"/>
    <mergeCell ref="C16:C17"/>
    <mergeCell ref="A18:A19"/>
    <mergeCell ref="B18:B19"/>
    <mergeCell ref="C18:C19"/>
    <mergeCell ref="A20:A21"/>
    <mergeCell ref="B20:B21"/>
    <mergeCell ref="C20:C21"/>
  </mergeCells>
  <printOptions horizontalCentered="1"/>
  <pageMargins left="0.19685039370078741" right="0.19685039370078741" top="0.19685039370078741" bottom="0.19685039370078741" header="0.19685039370078741" footer="0.19685039370078741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12</vt:i4>
      </vt:variant>
    </vt:vector>
  </HeadingPairs>
  <TitlesOfParts>
    <vt:vector size="19" baseType="lpstr">
      <vt:lpstr>CÁLCULO BDI</vt:lpstr>
      <vt:lpstr>BDI DIF.</vt:lpstr>
      <vt:lpstr>ORÇAMENTO SINTETICO</vt:lpstr>
      <vt:lpstr>CURVA ABC</vt:lpstr>
      <vt:lpstr>CCU</vt:lpstr>
      <vt:lpstr>MEMÓRIA DE CÁLCULO</vt:lpstr>
      <vt:lpstr>CRONOGRAMA</vt:lpstr>
      <vt:lpstr>'BDI DIF.'!Area_de_impressao</vt:lpstr>
      <vt:lpstr>'CÁLCULO BDI'!Area_de_impressao</vt:lpstr>
      <vt:lpstr>CCU!Area_de_impressao</vt:lpstr>
      <vt:lpstr>CRONOGRAMA!Area_de_impressao</vt:lpstr>
      <vt:lpstr>'CURVA ABC'!Area_de_impressao</vt:lpstr>
      <vt:lpstr>'MEMÓRIA DE CÁLCULO'!Area_de_impressao</vt:lpstr>
      <vt:lpstr>'ORÇAMENTO SINTETICO'!Area_de_impressao</vt:lpstr>
      <vt:lpstr>CCU!Titulos_de_impressao</vt:lpstr>
      <vt:lpstr>CRONOGRAMA!Titulos_de_impressao</vt:lpstr>
      <vt:lpstr>'CURVA ABC'!Titulos_de_impressao</vt:lpstr>
      <vt:lpstr>'MEMÓRIA DE CÁLCULO'!Titulos_de_impressao</vt:lpstr>
      <vt:lpstr>'ORÇAMENTO SINTETICO'!Titulos_de_impressao</vt:lpstr>
    </vt:vector>
  </TitlesOfParts>
  <Company>Fnde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Plano</dc:creator>
  <cp:lastModifiedBy>Moisés Ferreira</cp:lastModifiedBy>
  <cp:lastPrinted>2025-07-03T18:13:47Z</cp:lastPrinted>
  <dcterms:created xsi:type="dcterms:W3CDTF">2012-10-15T18:57:41Z</dcterms:created>
  <dcterms:modified xsi:type="dcterms:W3CDTF">2026-03-05T20:34:15Z</dcterms:modified>
</cp:coreProperties>
</file>